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8FB219D7-38C3-4373-93A6-3BDF0C750607}"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<sst xmlns="http://schemas.openxmlformats.org/spreadsheetml/2006/main" count="525" uniqueCount="220">
  <si>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</si>
  <si>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</si>
  <si>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</si>
  <si>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</si>
  <si>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</si>
  <si>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</si>
  <si>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</si>
  <si>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</si>
  <si>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</si>
  <si>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</si>
  <si>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</si>
  <si>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</si>
  <si>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</si>
  <si>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</si>
  <si>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</si>
  <si>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</si>
  <si>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</si>
  <si>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</si>
  <si>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</si>
  <si>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</si>
  <si>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</si>
  <si>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</si>
  <si>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</si>
  <si>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</si>
  <si>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</si>
  <si>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</si>
  <si>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</si>
  <si>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</si>
  <si>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</si>
  <si>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</si>
  <si>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</si>
  <si>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</si>
  <si>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</si>
  <si>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</si>
  <si>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</si>
  <si>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</si>
  <si>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</si>
  <si>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</si>
  <si>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</si>
  <si>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</si>
  <si>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</si>
  <si>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</si>
  <si>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</si>
  <si>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</si>
  <si>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</si>
  <si>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</si>
  <si>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</si>
  <si>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</si>
  <si>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</si>
  <si>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</si>
  <si>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</si>
  <si>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</si>
  <si>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</si>
  <si>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</si>
  <si>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</si>
  <si>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</si>
  <si>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</si>
  <si>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</si>
  <si>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</si>
  <si>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</si>
  <si>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</si>
  <si>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</si>
  <si>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</si>
  <si>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</si>
  <si>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</si>
  <si>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</si>
  <si>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</si>
  <si>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</si>
  <si>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</si>
  <si>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</si>
  <si>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</si>
  <si>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</si>
  <si>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</si>
  <si>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</si>
  <si>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</si>
  <si>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</si>
  <si>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</si>
  <si>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</si>
  <si>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</si>
  <si>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</si>
  <si>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</si>
  <si>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</si>
  <si>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</si>
  <si>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</si>
  <si>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</si>
  <si>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</si>
  <si>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</si>
  <si>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</si>
  <si>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</si>
  <si>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</si>
  <si>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</si>
  <si>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</si>
  <si>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</si>
  <si>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</si>
  <si>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</si>
  <si>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</si>
  <si>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</si>
  <si>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</si>
  <si>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</si>
  <si>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</si>
  <si>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</si>
  <si>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</si>
  <si>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</si>
  <si>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</si>
  <si>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</si>
  <si>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</si>
  <si>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</si>
  <si>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</si>
  <si>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</si>
  <si>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</si>
  <si>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</si>
  <si>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</si>
  <si>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</si>
  <si>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</si>
  <si>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</si>
  <si>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</si>
  <si>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</si>
  <si>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</si>
  <si>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</si>
  <si>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</si>
  <si>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</si>
  <si>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</si>
  <si>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</si>
  <si>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</si>
  <si>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</si>
  <si>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</si>
  <si>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</si>
  <si>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</si>
  <si>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</si>
  <si>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</si>
  <si>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</si>
  <si>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</si>
  <si>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</si>
  <si>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</si>
  <si>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</si>
  <si>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</si>
  <si>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</si>
  <si>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</si>
  <si>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</si>
  <si>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</si>
  <si>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</si>
  <si>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</si>
  <si>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</si>
  <si>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</si>
  <si>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</si>
  <si>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</si>
  <si>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</si>
  <si>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</si>
  <si>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</si>
  <si>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</si>
  <si>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</si>
  <si>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</si>
  <si>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</si>
  <si>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</si>
  <si>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</si>
  <si>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</si>
  <si>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</si>
  <si>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</si>
  <si>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</si>
  <si>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</si>
  <si>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</si>
  <si>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</si>
  <si>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</si>
  <si>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</si>
  <si>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</si>
  <si>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</si>
  <si>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</si>
  <si>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</si>
  <si>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</si>
  <si>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</si>
  <si>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</si>
  <si>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</si>
  <si>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</si>
  <si>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</si>
  <si>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</si>
  <si>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</si>
  <si>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</si>
  <si>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</si>
  <si>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</si>
  <si>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</si>
  <si>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</si>
  <si>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</si>
  <si>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</si>
  <si>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</si>
  <si>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</si>
  <si>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</si>
  <si>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</si>
  <si>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</si>
  <si>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</si>
  <si>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</si>
  <si>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</si>
  <si>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</si>
  <si>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</si>
  <si>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</si>
  <si>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</si>
  <si>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</si>
  <si>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</si>
  <si>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</si>
  <si>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</si>
  <si>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</si>
  <si>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</si>
  <si>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</si>
  <si>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</si>
  <si>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</si>
  <si>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</si>
  <si>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</si>
  <si>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</si>
  <si>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</si>
  <si>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</si>
  <si>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</si>
  <si>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</si>
  <si>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</si>
  <si>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</si>
  <si>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</si>
  <si>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</si>
  <si>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</si>
  <si>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</si>
  <si>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</si>
  <si>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</si>
  <si>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Ebermannstadt Versorgungsbetriebe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</si>
</sst>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58"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10000406</v>
      </c>
    </row>
    <row r="7" spans="1:3" ht="21" customHeight="1">
      <c r="B7" s="2" t="s">
        <v>25</v>
      </c>
      <c r="C7" s="54"/>
    </row>
    <row r="8" spans="1:3" ht="21" customHeight="1">
      <c r="B8" s="2" t="s">
        <v>82</v>
      </c>
      <c r="C8" s="11"/>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7" zoomScaleNormal="100" workbookViewId="0">
      <selection activeCell="C40" sqref="C4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1" t="s">
        <v>23</v>
      </c>
      <c r="C2" s="41" t="s">
        <v>85</v>
      </c>
    </row>
    <row r="3" spans="1:3" ht="15.75">
      <c r="A3" s="47" t="s">
        <v>20</v>
      </c>
      <c r="B3" s="48" t="s">
        <v>0</v>
      </c>
      <c r="C3" s="49"/>
    </row>
    <row r="4" spans="1:3" ht="85.5">
      <c r="A4" s="38">
        <v>1</v>
      </c>
      <c r="B4" s="39" t="s">
        <v>59</v>
      </c>
      <c r="C4" s="41" t="s">
        <v>86</v>
      </c>
    </row>
    <row r="5" spans="1:3" ht="42.75">
      <c r="A5" s="38">
        <v>2</v>
      </c>
      <c r="B5" s="39" t="s">
        <v>31</v>
      </c>
      <c r="C5" s="41" t="s">
        <v>211</v>
      </c>
    </row>
    <row r="6" spans="1:3" ht="15.75">
      <c r="A6" s="47" t="s">
        <v>2</v>
      </c>
      <c r="B6" s="48" t="s">
        <v>1</v>
      </c>
      <c r="C6" s="49"/>
    </row>
    <row r="7" spans="1:3" ht="28.5">
      <c r="A7" s="40">
        <v>1</v>
      </c>
      <c r="B7" s="39" t="s">
        <v>158</v>
      </c>
      <c r="C7" s="41" t="s">
        <v>161</v>
      </c>
    </row>
    <row r="8" spans="1:3">
      <c r="A8" s="52" t="s">
        <v>75</v>
      </c>
      <c r="B8" s="39" t="s">
        <v>159</v>
      </c>
      <c r="C8" s="41" t="s">
        <v>162</v>
      </c>
    </row>
    <row r="9" spans="1:3" ht="28.5">
      <c r="A9" s="52" t="s">
        <v>89</v>
      </c>
      <c r="B9" s="39" t="s">
        <v>160</v>
      </c>
      <c r="C9" s="41" t="s">
        <v>76</v>
      </c>
    </row>
    <row r="10" spans="1:3" ht="28.5">
      <c r="A10" s="52" t="s">
        <v>100</v>
      </c>
      <c r="B10" s="39" t="s">
        <v>87</v>
      </c>
      <c r="C10" s="41" t="s">
        <v>163</v>
      </c>
    </row>
    <row r="11" spans="1:3">
      <c r="A11" s="40">
        <v>2</v>
      </c>
      <c r="B11" s="39" t="s">
        <v>36</v>
      </c>
      <c r="C11" s="41" t="s">
        <v>66</v>
      </c>
    </row>
    <row r="12" spans="1:3">
      <c r="A12" s="21">
        <v>3</v>
      </c>
      <c r="B12" s="22" t="s">
        <v>58</v>
      </c>
      <c r="C12" s="41" t="s">
        <v>67</v>
      </c>
    </row>
    <row r="13" spans="1:3" ht="15.75">
      <c r="A13" s="47" t="s">
        <v>3</v>
      </c>
      <c r="B13" s="48" t="s">
        <v>5</v>
      </c>
      <c r="C13" s="49"/>
    </row>
    <row r="14" spans="1:3" s="55" customFormat="1">
      <c r="A14" s="38">
        <v>1</v>
      </c>
      <c r="B14" s="41" t="s">
        <v>37</v>
      </c>
      <c r="C14" s="41" t="s">
        <v>88</v>
      </c>
    </row>
    <row r="15" spans="1:3" s="55" customFormat="1">
      <c r="A15" s="56" t="s">
        <v>75</v>
      </c>
      <c r="B15" s="41" t="s">
        <v>96</v>
      </c>
      <c r="C15" s="41" t="s">
        <v>81</v>
      </c>
    </row>
    <row r="16" spans="1:3" s="55" customFormat="1">
      <c r="A16" s="56" t="s">
        <v>89</v>
      </c>
      <c r="B16" s="41" t="s">
        <v>90</v>
      </c>
      <c r="C16" s="41" t="s">
        <v>91</v>
      </c>
    </row>
    <row r="17" spans="1:3" ht="15.75">
      <c r="A17" s="47" t="s">
        <v>4</v>
      </c>
      <c r="B17" s="48" t="s">
        <v>32</v>
      </c>
      <c r="C17" s="49"/>
    </row>
    <row r="18" spans="1:3" ht="28.5">
      <c r="A18" s="40">
        <v>1</v>
      </c>
      <c r="B18" s="41" t="s">
        <v>165</v>
      </c>
      <c r="C18" s="41" t="s">
        <v>92</v>
      </c>
    </row>
    <row r="19" spans="1:3">
      <c r="A19" s="58">
        <v>2</v>
      </c>
      <c r="B19" s="22" t="s">
        <v>38</v>
      </c>
      <c r="C19" s="41" t="s">
        <v>93</v>
      </c>
    </row>
    <row r="20" spans="1:3">
      <c r="A20" s="52" t="s">
        <v>97</v>
      </c>
      <c r="B20" s="20" t="s">
        <v>39</v>
      </c>
      <c r="C20" s="41" t="s">
        <v>94</v>
      </c>
    </row>
    <row r="21" spans="1:3">
      <c r="A21" s="52" t="s">
        <v>98</v>
      </c>
      <c r="B21" s="20" t="s">
        <v>79</v>
      </c>
      <c r="C21" s="41" t="s">
        <v>95</v>
      </c>
    </row>
    <row r="22" spans="1:3">
      <c r="A22" s="40">
        <v>3</v>
      </c>
      <c r="B22" s="22" t="s">
        <v>40</v>
      </c>
      <c r="C22" s="41" t="s">
        <v>112</v>
      </c>
    </row>
    <row r="23" spans="1:3">
      <c r="A23" s="52" t="s">
        <v>99</v>
      </c>
      <c r="B23" s="22" t="s">
        <v>57</v>
      </c>
      <c r="C23" s="41" t="s">
        <v>109</v>
      </c>
    </row>
    <row r="24" spans="1:3">
      <c r="A24" s="52"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8">
        <v>1</v>
      </c>
      <c r="B32" s="39" t="s">
        <v>167</v>
      </c>
      <c r="C32" s="41" t="s">
        <v>71</v>
      </c>
    </row>
    <row r="33" spans="1:3">
      <c r="A33" s="52" t="s">
        <v>75</v>
      </c>
      <c r="B33" s="39" t="s">
        <v>168</v>
      </c>
      <c r="C33" s="41" t="s">
        <v>71</v>
      </c>
    </row>
    <row r="34" spans="1:3">
      <c r="A34" s="52" t="s">
        <v>89</v>
      </c>
      <c r="B34" s="39" t="s">
        <v>169</v>
      </c>
      <c r="C34" s="41" t="s">
        <v>71</v>
      </c>
    </row>
    <row r="35" spans="1:3">
      <c r="A35" s="52" t="s">
        <v>100</v>
      </c>
      <c r="B35" s="39" t="s">
        <v>170</v>
      </c>
      <c r="C35" s="41" t="s">
        <v>71</v>
      </c>
    </row>
    <row r="36" spans="1:3">
      <c r="A36" s="52" t="s">
        <v>101</v>
      </c>
      <c r="B36" s="39" t="s">
        <v>171</v>
      </c>
      <c r="C36" s="41" t="s">
        <v>71</v>
      </c>
    </row>
    <row r="37" spans="1:3">
      <c r="A37" s="52"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7" t="s">
        <v>72</v>
      </c>
      <c r="B42" s="48" t="s">
        <v>74</v>
      </c>
      <c r="C42" s="49"/>
    </row>
    <row r="43" spans="1:3">
      <c r="A43" s="38">
        <v>1</v>
      </c>
      <c r="B43" s="39" t="s">
        <v>186</v>
      </c>
      <c r="C43" s="41" t="s">
        <v>108</v>
      </c>
    </row>
    <row r="44" spans="1:3" ht="15.75">
      <c r="A44" s="47" t="s">
        <v>144</v>
      </c>
      <c r="B44" s="48" t="s">
        <v>157</v>
      </c>
      <c r="C44" s="49"/>
    </row>
    <row r="45" spans="1:3" ht="128.25">
      <c r="A45" s="4"/>
      <c r="B45" s="41" t="s">
        <v>23</v>
      </c>
      <c r="C45" s="41" t="s">
        <v>164</v>
      </c>
    </row>
    <row r="46" spans="1:3" ht="114">
      <c r="A46" s="52" t="s">
        <v>147</v>
      </c>
      <c r="B46" s="41" t="s">
        <v>189</v>
      </c>
      <c r="C46" s="41" t="s">
        <v>217</v>
      </c>
    </row>
    <row r="47" spans="1:3">
      <c r="A47" s="52" t="s">
        <v>205</v>
      </c>
      <c r="B47" s="41" t="s">
        <v>208</v>
      </c>
      <c r="C47" s="41" t="s">
        <v>210</v>
      </c>
    </row>
    <row r="48" spans="1:3">
      <c r="A48" s="52" t="s">
        <v>206</v>
      </c>
      <c r="B48" s="41" t="s">
        <v>207</v>
      </c>
      <c r="C48" s="41" t="s">
        <v>209</v>
      </c>
    </row>
    <row r="49" spans="1:3">
      <c r="A49" s="72"/>
      <c r="B49" s="73"/>
      <c r="C49" s="60"/>
    </row>
    <row r="50" spans="1:3" ht="26.25">
      <c r="A50" s="75" t="s">
        <v>187</v>
      </c>
      <c r="B50" s="77" t="s">
        <v>33</v>
      </c>
      <c r="C50" s="3"/>
    </row>
    <row r="51" spans="1:3" ht="26.25">
      <c r="A51" s="26"/>
      <c r="B51" s="50" t="s">
        <v>29</v>
      </c>
      <c r="C51" s="3"/>
    </row>
    <row r="52" spans="1:3" ht="28.5">
      <c r="A52" s="27"/>
      <c r="B52" s="50" t="s">
        <v>27</v>
      </c>
      <c r="C52" s="3"/>
    </row>
    <row r="53" spans="1:3">
      <c r="A53" s="27"/>
      <c r="B53" s="50" t="s">
        <v>26</v>
      </c>
      <c r="C53" s="3"/>
    </row>
    <row r="54" spans="1:3" ht="42.75">
      <c r="A54" s="27"/>
      <c r="B54" s="50" t="s">
        <v>70</v>
      </c>
      <c r="C54" s="3"/>
    </row>
    <row r="55" spans="1:3" ht="42.75">
      <c r="A55" s="27"/>
      <c r="B55" s="50" t="s">
        <v>77</v>
      </c>
      <c r="C55" s="3"/>
    </row>
    <row r="56" spans="1:3" ht="28.5">
      <c r="A56" s="28"/>
      <c r="B56" s="51" t="s">
        <v>55</v>
      </c>
      <c r="C56" s="3"/>
    </row>
    <row r="57" spans="1:3">
      <c r="A57" s="3"/>
      <c r="B57" s="60"/>
      <c r="C57" s="3"/>
    </row>
    <row r="58" spans="1:3" ht="26.25">
      <c r="A58" s="75" t="s">
        <v>30</v>
      </c>
      <c r="B58" s="77" t="s">
        <v>34</v>
      </c>
    </row>
    <row r="59" spans="1:3" ht="42.75">
      <c r="A59" s="26"/>
      <c r="B59" s="50" t="s">
        <v>35</v>
      </c>
    </row>
    <row r="60" spans="1:3" ht="28.5">
      <c r="A60" s="27"/>
      <c r="B60" s="50" t="s">
        <v>27</v>
      </c>
    </row>
    <row r="61" spans="1:3">
      <c r="A61" s="27"/>
      <c r="B61" s="50" t="s">
        <v>26</v>
      </c>
    </row>
    <row r="62" spans="1:3" ht="42.75">
      <c r="A62" s="27"/>
      <c r="B62" s="50" t="s">
        <v>56</v>
      </c>
    </row>
    <row r="63" spans="1:3" ht="42.75">
      <c r="A63" s="27"/>
      <c r="B63" s="50" t="s">
        <v>77</v>
      </c>
    </row>
    <row r="64" spans="1:3" ht="28.5">
      <c r="A64" s="28"/>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S65"/>
  <sheetViews>
    <sheetView showGridLines="0" zoomScale="55" zoomScaleNormal="55" workbookViewId="0">
      <selection activeCell="Q24" sqref="Q24"/>
    </sheetView>
  </sheetViews>
  <sheetFormatPr baseColWidth="10" defaultColWidth="11.42578125" defaultRowHeight="15.75"/>
  <cols>
    <col min="1" max="1" width="6.28515625" style="42" customWidth="1"/>
    <col min="2" max="2" width="87.7109375" style="91" customWidth="1"/>
    <col min="3" max="19" width="19.140625" style="42" customWidth="1"/>
    <col min="20" max="20" width="11.42578125" style="42"/>
    <col min="21" max="21" width="12.28515625" style="42" bestFit="1" customWidth="1"/>
    <col min="22" max="22" width="11.85546875" style="42" bestFit="1" customWidth="1"/>
    <col min="23" max="23" width="12.85546875" style="42" bestFit="1" customWidth="1"/>
    <col min="24" max="25" width="12.28515625" style="42" bestFit="1" customWidth="1"/>
    <col min="26" max="26" width="12.85546875" style="42" bestFit="1" customWidth="1"/>
    <col min="27" max="27" width="13" style="42" bestFit="1" customWidth="1"/>
    <col min="28" max="28" width="12.85546875" style="42" bestFit="1" customWidth="1"/>
    <col min="29" max="29" width="12.28515625" style="42" bestFit="1" customWidth="1"/>
    <col min="30" max="30" width="12.85546875" style="42" bestFit="1" customWidth="1"/>
    <col min="31" max="31" width="12.28515625" style="42" bestFit="1" customWidth="1"/>
    <col min="32" max="33" width="12.85546875" style="42" bestFit="1" customWidth="1"/>
    <col min="34" max="34" width="11.85546875" style="42" bestFit="1" customWidth="1"/>
    <col min="35" max="35" width="13.140625" style="42" bestFit="1" customWidth="1"/>
    <col min="36" max="36" width="13.7109375" style="42" bestFit="1" customWidth="1"/>
    <col min="37" max="38" width="7.140625" style="42" bestFit="1" customWidth="1"/>
    <col min="39" max="39" width="12.28515625" style="42" bestFit="1" customWidth="1"/>
    <col min="40" max="40" width="11.85546875" style="42" bestFit="1" customWidth="1"/>
    <col min="41" max="41" width="12.85546875" style="42" bestFit="1" customWidth="1"/>
    <col min="42" max="43" width="12.28515625" style="42" bestFit="1" customWidth="1"/>
    <col min="44" max="44" width="12.85546875" style="42" bestFit="1" customWidth="1"/>
    <col min="45" max="45" width="13" style="42" bestFit="1" customWidth="1"/>
    <col min="46" max="16384" width="11.42578125" style="42"/>
  </cols>
  <sheetData>
    <row r="1" spans="1:45"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45" ht="18.75" customHeight="1">
      <c r="A2" s="71" t="s">
        <v>20</v>
      </c>
      <c r="B2" s="85" t="s">
        <v>0</v>
      </c>
      <c r="C2" s="45"/>
      <c r="D2" s="45"/>
      <c r="E2" s="45"/>
      <c r="F2" s="45"/>
      <c r="G2" s="45"/>
      <c r="H2" s="45"/>
      <c r="I2" s="45"/>
      <c r="J2" s="45"/>
      <c r="K2" s="45"/>
      <c r="L2" s="45"/>
      <c r="M2" s="45"/>
      <c r="N2" s="45"/>
      <c r="O2" s="45"/>
      <c r="P2" s="45"/>
      <c r="Q2" s="45"/>
      <c r="R2" s="45"/>
      <c r="S2" s="45"/>
    </row>
    <row r="3" spans="1:45" ht="18.75" customHeight="1">
      <c r="A3" s="78">
        <v>1</v>
      </c>
      <c r="B3" s="81" t="s">
        <v>59</v>
      </c>
      <c r="C3" s="24">
        <v>22680.507154537932</v>
      </c>
      <c r="D3" s="24">
        <v>23653.842714482762</v>
      </c>
      <c r="E3" s="24">
        <v>18431.860081030274</v>
      </c>
      <c r="F3" s="24">
        <v>18995.505173812537</v>
      </c>
      <c r="G3" s="24">
        <v>20454.341027610528</v>
      </c>
      <c r="H3" s="24">
        <v>22075.865397988535</v>
      </c>
      <c r="I3" s="24">
        <v>22516.180791928706</v>
      </c>
      <c r="J3" s="24">
        <v>21501.355299194023</v>
      </c>
      <c r="K3" s="24">
        <v>22643.826061685479</v>
      </c>
      <c r="L3" s="24">
        <v>25782.611846421598</v>
      </c>
      <c r="M3" s="24">
        <v>26625.699557118664</v>
      </c>
      <c r="N3" s="24">
        <v>25953.736435570052</v>
      </c>
      <c r="O3" s="24">
        <v>25549.52</v>
      </c>
      <c r="P3" s="24">
        <v>27485.64</v>
      </c>
      <c r="Q3" s="24">
        <v>28246.2</v>
      </c>
      <c r="R3" s="24">
        <v>30761.57</v>
      </c>
      <c r="S3" s="24">
        <v>26593.77</v>
      </c>
    </row>
    <row r="4" spans="1:45" ht="18.75" customHeight="1">
      <c r="A4" s="78">
        <v>2</v>
      </c>
      <c r="B4" s="81" t="s">
        <v>31</v>
      </c>
      <c r="C4" s="24">
        <v>14.175316971586208</v>
      </c>
      <c r="D4" s="24">
        <v>14.783651696551727</v>
      </c>
      <c r="E4" s="24">
        <v>11.519912550643921</v>
      </c>
      <c r="F4" s="24">
        <v>11.872190733632836</v>
      </c>
      <c r="G4" s="24">
        <v>12.78396314225658</v>
      </c>
      <c r="H4" s="24">
        <v>13.797415873742835</v>
      </c>
      <c r="I4" s="24">
        <v>14.07261299495544</v>
      </c>
      <c r="J4" s="24">
        <v>13.438347061996264</v>
      </c>
      <c r="K4" s="24">
        <v>14.152391288553424</v>
      </c>
      <c r="L4" s="24">
        <v>16.1141324040135</v>
      </c>
      <c r="M4" s="24">
        <v>16.641062223199164</v>
      </c>
      <c r="N4" s="24">
        <v>16.221085272231281</v>
      </c>
      <c r="O4" s="24">
        <v>15.56</v>
      </c>
      <c r="P4" s="24">
        <v>16.78</v>
      </c>
      <c r="Q4" s="24">
        <v>17.899999999999999</v>
      </c>
      <c r="R4" s="24">
        <v>19.190000000000001</v>
      </c>
      <c r="S4" s="24">
        <v>16.59</v>
      </c>
    </row>
    <row r="5" spans="1:45" ht="18.75" customHeight="1">
      <c r="A5" s="79" t="s">
        <v>2</v>
      </c>
      <c r="B5" s="86" t="s">
        <v>1</v>
      </c>
      <c r="C5" s="45"/>
      <c r="D5" s="45"/>
      <c r="E5" s="45"/>
      <c r="F5" s="45"/>
      <c r="G5" s="45"/>
      <c r="H5" s="45"/>
      <c r="I5" s="45"/>
      <c r="J5" s="45"/>
      <c r="K5" s="45"/>
      <c r="L5" s="45"/>
      <c r="M5" s="45"/>
      <c r="N5" s="45"/>
      <c r="O5" s="45"/>
      <c r="P5" s="45"/>
      <c r="Q5" s="45"/>
      <c r="R5" s="45"/>
      <c r="S5" s="45"/>
    </row>
    <row r="6" spans="1:45" ht="18.75" customHeight="1">
      <c r="A6" s="78">
        <v>1</v>
      </c>
      <c r="B6" s="81" t="s">
        <v>158</v>
      </c>
      <c r="C6" s="25">
        <v>4304455.37</v>
      </c>
      <c r="D6" s="25">
        <v>4631108.67</v>
      </c>
      <c r="E6" s="25">
        <v>5008380</v>
      </c>
      <c r="F6" s="25">
        <v>5540987.2679999992</v>
      </c>
      <c r="G6" s="25">
        <v>6128925.5</v>
      </c>
      <c r="H6" s="25">
        <v>7081542.2400000002</v>
      </c>
      <c r="I6" s="25">
        <v>7253194.8394033005</v>
      </c>
      <c r="J6" s="25">
        <v>7379410.1805798989</v>
      </c>
      <c r="K6" s="25">
        <v>7375518.5099999998</v>
      </c>
      <c r="L6" s="25">
        <v>7667404.25</v>
      </c>
      <c r="M6" s="25">
        <v>8311777.8300000001</v>
      </c>
      <c r="N6" s="25">
        <v>8560264.9100000001</v>
      </c>
      <c r="O6" s="25">
        <v>8632109.6799999997</v>
      </c>
      <c r="P6" s="25">
        <v>9430200.7699999996</v>
      </c>
      <c r="Q6" s="25">
        <v>9723219.3499999996</v>
      </c>
      <c r="R6" s="25">
        <v>9140247.8699999992</v>
      </c>
      <c r="S6" s="25">
        <v>8833319.6899999995</v>
      </c>
    </row>
    <row r="7" spans="1:45" ht="18.75" customHeight="1">
      <c r="A7" s="80" t="s">
        <v>75</v>
      </c>
      <c r="B7" s="81" t="s">
        <v>159</v>
      </c>
      <c r="C7" s="25">
        <v>859278.4800000001</v>
      </c>
      <c r="D7" s="25">
        <v>1446679.6800000002</v>
      </c>
      <c r="E7" s="25">
        <v>1678467.6400000001</v>
      </c>
      <c r="F7" s="25">
        <v>2224008.2999999998</v>
      </c>
      <c r="G7" s="25">
        <v>2801224.81</v>
      </c>
      <c r="H7" s="25">
        <v>3730487.53</v>
      </c>
      <c r="I7" s="25">
        <v>3994114.71</v>
      </c>
      <c r="J7" s="25">
        <v>3869657.4779483769</v>
      </c>
      <c r="K7" s="25">
        <v>4089334.3573847469</v>
      </c>
      <c r="L7" s="25">
        <v>4466122.6672867704</v>
      </c>
      <c r="M7" s="25">
        <v>4773552.5479943305</v>
      </c>
      <c r="N7" s="25">
        <v>4751170.5882269768</v>
      </c>
      <c r="O7" s="25">
        <v>4979245.45</v>
      </c>
      <c r="P7" s="25">
        <v>4966833.7299999995</v>
      </c>
      <c r="Q7" s="25">
        <v>5276011.53</v>
      </c>
      <c r="R7" s="25">
        <v>4612502.26</v>
      </c>
      <c r="S7" s="25">
        <v>4138374.5700000003</v>
      </c>
    </row>
    <row r="8" spans="1:45" ht="18.75" customHeight="1">
      <c r="A8" s="80" t="s">
        <v>89</v>
      </c>
      <c r="B8" s="81" t="s">
        <v>160</v>
      </c>
      <c r="C8" s="25">
        <v>369421.38</v>
      </c>
      <c r="D8" s="25">
        <v>371396.33</v>
      </c>
      <c r="E8" s="25">
        <v>367355.04</v>
      </c>
      <c r="F8" s="25">
        <v>360256.82</v>
      </c>
      <c r="G8" s="25">
        <v>327811.96999999997</v>
      </c>
      <c r="H8" s="25">
        <v>362154.68999999994</v>
      </c>
      <c r="I8" s="25">
        <v>362547.22</v>
      </c>
      <c r="J8" s="25">
        <v>361623.12</v>
      </c>
      <c r="K8" s="25">
        <v>344500.07</v>
      </c>
      <c r="L8" s="25">
        <v>350103.11</v>
      </c>
      <c r="M8" s="25">
        <v>321460.96580145304</v>
      </c>
      <c r="N8" s="25">
        <v>329847.66420198552</v>
      </c>
      <c r="O8" s="25">
        <v>329129.87000000005</v>
      </c>
      <c r="P8" s="25">
        <v>327436.53000000003</v>
      </c>
      <c r="Q8" s="25">
        <v>321651.06</v>
      </c>
      <c r="R8" s="25">
        <v>332872.37999999995</v>
      </c>
      <c r="S8" s="25">
        <v>315523.76</v>
      </c>
    </row>
    <row r="9" spans="1:45" ht="31.5" customHeight="1">
      <c r="A9" s="80" t="s">
        <v>100</v>
      </c>
      <c r="B9" s="81" t="s">
        <v>87</v>
      </c>
      <c r="C9" s="25">
        <v>3445176.89</v>
      </c>
      <c r="D9" s="25">
        <v>3184428.9899999998</v>
      </c>
      <c r="E9" s="25">
        <v>3329912.36</v>
      </c>
      <c r="F9" s="25">
        <v>3316978.9679999994</v>
      </c>
      <c r="G9" s="25">
        <v>3327700.69</v>
      </c>
      <c r="H9" s="25">
        <v>3351054.7100000004</v>
      </c>
      <c r="I9" s="25">
        <v>3259080.1294033006</v>
      </c>
      <c r="J9" s="25">
        <v>3509752.702631522</v>
      </c>
      <c r="K9" s="25">
        <v>3286184.1526152529</v>
      </c>
      <c r="L9" s="25">
        <v>3201281.5827132296</v>
      </c>
      <c r="M9" s="25">
        <v>3538225.2820056695</v>
      </c>
      <c r="N9" s="25">
        <v>3809094.3217730233</v>
      </c>
      <c r="O9" s="25">
        <v>3652864.2299999995</v>
      </c>
      <c r="P9" s="25">
        <v>4463367.04</v>
      </c>
      <c r="Q9" s="25">
        <v>4447207.8199999994</v>
      </c>
      <c r="R9" s="25">
        <v>4527745.6099999994</v>
      </c>
      <c r="S9" s="25">
        <v>4694945.1199999992</v>
      </c>
    </row>
    <row r="10" spans="1:45" ht="30">
      <c r="A10" s="78">
        <v>2</v>
      </c>
      <c r="B10" s="81"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45" ht="18.75" customHeight="1">
      <c r="A11" s="78">
        <v>3</v>
      </c>
      <c r="B11" s="81" t="s">
        <v>58</v>
      </c>
      <c r="C11" s="25">
        <v>99784.3</v>
      </c>
      <c r="D11" s="25">
        <v>128094.87910400001</v>
      </c>
      <c r="E11" s="25">
        <v>95872.77</v>
      </c>
      <c r="F11" s="25">
        <v>161000.70000000001</v>
      </c>
      <c r="G11" s="25">
        <v>149994.20000000001</v>
      </c>
      <c r="H11" s="25">
        <v>223849.85</v>
      </c>
      <c r="I11" s="25">
        <v>197963.44</v>
      </c>
      <c r="J11" s="25">
        <v>113125.64</v>
      </c>
      <c r="K11" s="25">
        <v>141785.65</v>
      </c>
      <c r="L11" s="25">
        <v>174295.84</v>
      </c>
      <c r="M11" s="25">
        <v>182014.06</v>
      </c>
      <c r="N11" s="25">
        <v>129686.61</v>
      </c>
      <c r="O11" s="25">
        <v>148186.01</v>
      </c>
      <c r="P11" s="25">
        <v>315440.23</v>
      </c>
      <c r="Q11" s="25">
        <v>297269.69</v>
      </c>
      <c r="R11" s="25">
        <v>308194.01</v>
      </c>
      <c r="S11" s="25">
        <v>187141.21</v>
      </c>
    </row>
    <row r="12" spans="1:45" ht="18.75" customHeight="1">
      <c r="A12" s="79" t="s">
        <v>3</v>
      </c>
      <c r="B12" s="86" t="s">
        <v>5</v>
      </c>
      <c r="C12" s="45"/>
      <c r="D12" s="45"/>
      <c r="E12" s="45"/>
      <c r="F12" s="45"/>
      <c r="G12" s="45"/>
      <c r="H12" s="45"/>
      <c r="I12" s="45"/>
      <c r="J12" s="45"/>
      <c r="K12" s="45"/>
      <c r="L12" s="45"/>
      <c r="M12" s="45"/>
      <c r="N12" s="45"/>
      <c r="O12" s="45"/>
      <c r="P12" s="45"/>
      <c r="Q12" s="45"/>
      <c r="R12" s="45"/>
      <c r="S12" s="45"/>
    </row>
    <row r="13" spans="1:45" ht="18.75" customHeight="1">
      <c r="A13" s="78">
        <v>1</v>
      </c>
      <c r="B13" s="81" t="s">
        <v>37</v>
      </c>
      <c r="C13" s="25">
        <v>737961.32999999984</v>
      </c>
      <c r="D13" s="25">
        <v>694184.34491199988</v>
      </c>
      <c r="E13" s="25">
        <v>640565.38</v>
      </c>
      <c r="F13" s="25">
        <v>622935.10000000021</v>
      </c>
      <c r="G13" s="25">
        <v>723860.23399999982</v>
      </c>
      <c r="H13" s="25">
        <v>741191.45899999957</v>
      </c>
      <c r="I13" s="25">
        <v>840088.8399999995</v>
      </c>
      <c r="J13" s="25">
        <v>943254.45199999935</v>
      </c>
      <c r="K13" s="25">
        <v>1008328.5370550277</v>
      </c>
      <c r="L13" s="25">
        <v>890135.74587719853</v>
      </c>
      <c r="M13" s="25">
        <v>972729.91555004602</v>
      </c>
      <c r="N13" s="25">
        <v>1445722.295561</v>
      </c>
      <c r="O13" s="25">
        <v>1283662.9300000002</v>
      </c>
      <c r="P13" s="25">
        <v>1342858.4514919706</v>
      </c>
      <c r="Q13" s="25">
        <v>1343711.1330106694</v>
      </c>
      <c r="R13" s="25">
        <v>1241863.3100000008</v>
      </c>
      <c r="S13" s="25">
        <v>1263907.8150688768</v>
      </c>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row>
    <row r="14" spans="1:45" ht="30">
      <c r="A14" s="80" t="s">
        <v>75</v>
      </c>
      <c r="B14" s="81" t="s">
        <v>80</v>
      </c>
      <c r="C14" s="25">
        <v>643103.43999999994</v>
      </c>
      <c r="D14" s="25">
        <v>632617.28000000014</v>
      </c>
      <c r="E14" s="25">
        <v>591130.07643469947</v>
      </c>
      <c r="F14" s="25">
        <v>547975.05531753448</v>
      </c>
      <c r="G14" s="25">
        <v>635538.22129999998</v>
      </c>
      <c r="H14" s="25">
        <v>564123.26170000003</v>
      </c>
      <c r="I14" s="25">
        <v>638082.7172999999</v>
      </c>
      <c r="J14" s="25">
        <v>789103.34930000012</v>
      </c>
      <c r="K14" s="25">
        <v>856230.58559999999</v>
      </c>
      <c r="L14" s="25">
        <v>758452.72</v>
      </c>
      <c r="M14" s="25">
        <v>824079.96759999986</v>
      </c>
      <c r="N14" s="25">
        <v>1278993.7</v>
      </c>
      <c r="O14" s="25">
        <v>1141195.8</v>
      </c>
      <c r="P14" s="25">
        <v>1203612.26</v>
      </c>
      <c r="Q14" s="25">
        <v>1176544.31</v>
      </c>
      <c r="R14" s="25">
        <v>1047544.2</v>
      </c>
      <c r="S14" s="25">
        <v>991926</v>
      </c>
    </row>
    <row r="15" spans="1:45" ht="18.75" customHeight="1">
      <c r="A15" s="80" t="s">
        <v>89</v>
      </c>
      <c r="B15" s="81" t="s">
        <v>90</v>
      </c>
      <c r="C15" s="25">
        <v>37838.94</v>
      </c>
      <c r="D15" s="25">
        <v>22375.119999999999</v>
      </c>
      <c r="E15" s="25">
        <v>23160.65</v>
      </c>
      <c r="F15" s="25">
        <v>29820.61</v>
      </c>
      <c r="G15" s="25">
        <v>36874.380000000005</v>
      </c>
      <c r="H15" s="25">
        <v>82685.939000000013</v>
      </c>
      <c r="I15" s="25">
        <v>90074.67</v>
      </c>
      <c r="J15" s="25">
        <v>100862.68</v>
      </c>
      <c r="K15" s="25">
        <v>113625.97905502649</v>
      </c>
      <c r="L15" s="25">
        <v>97432.435877197102</v>
      </c>
      <c r="M15" s="25">
        <v>92717.033522444224</v>
      </c>
      <c r="N15" s="25">
        <v>98972.835561000014</v>
      </c>
      <c r="O15" s="25">
        <v>85023.4</v>
      </c>
      <c r="P15" s="25">
        <v>72051.011491972022</v>
      </c>
      <c r="Q15" s="25">
        <v>60851.627496350338</v>
      </c>
      <c r="R15" s="25">
        <v>66024.09</v>
      </c>
      <c r="S15" s="25">
        <v>59777.83834927385</v>
      </c>
    </row>
    <row r="16" spans="1:45" ht="18.75" customHeight="1">
      <c r="A16" s="79" t="s">
        <v>4</v>
      </c>
      <c r="B16" s="86" t="s">
        <v>32</v>
      </c>
      <c r="C16" s="45"/>
      <c r="D16" s="45"/>
      <c r="E16" s="45"/>
      <c r="F16" s="45"/>
      <c r="G16" s="45"/>
      <c r="H16" s="45"/>
      <c r="I16" s="45"/>
      <c r="J16" s="45"/>
      <c r="K16" s="45"/>
      <c r="L16" s="45"/>
      <c r="M16" s="45"/>
      <c r="N16" s="45"/>
      <c r="O16" s="45"/>
      <c r="P16" s="45"/>
      <c r="Q16" s="45"/>
      <c r="R16" s="45"/>
      <c r="S16" s="45"/>
    </row>
    <row r="17" spans="1:19" ht="18.75" customHeight="1">
      <c r="A17" s="78">
        <v>1</v>
      </c>
      <c r="B17" s="81" t="s">
        <v>165</v>
      </c>
      <c r="C17" s="25">
        <v>822168.38435200008</v>
      </c>
      <c r="D17" s="25">
        <v>857451.7984000002</v>
      </c>
      <c r="E17" s="25">
        <v>688867.7307034051</v>
      </c>
      <c r="F17" s="25">
        <v>729811.39281148999</v>
      </c>
      <c r="G17" s="25">
        <v>795290.50212368672</v>
      </c>
      <c r="H17" s="25">
        <v>867779.12033784797</v>
      </c>
      <c r="I17" s="25">
        <v>916065.51775157335</v>
      </c>
      <c r="J17" s="25">
        <v>899271.35363300424</v>
      </c>
      <c r="K17" s="25">
        <v>975465.59951623459</v>
      </c>
      <c r="L17" s="25">
        <v>1137336.6000000001</v>
      </c>
      <c r="M17" s="25">
        <v>1202716</v>
      </c>
      <c r="N17" s="25">
        <v>1144616.8600000001</v>
      </c>
      <c r="O17" s="25">
        <v>1187983.27</v>
      </c>
      <c r="P17" s="25">
        <v>1320650.6100000001</v>
      </c>
      <c r="Q17" s="25">
        <v>1423873.4582491708</v>
      </c>
      <c r="R17" s="25">
        <v>1547056.2804130623</v>
      </c>
      <c r="S17" s="25">
        <v>1362089.7</v>
      </c>
    </row>
    <row r="18" spans="1:19" ht="18.75" customHeight="1">
      <c r="A18" s="82">
        <v>2</v>
      </c>
      <c r="B18" s="81" t="s">
        <v>38</v>
      </c>
      <c r="C18" s="25">
        <v>172560.36000000002</v>
      </c>
      <c r="D18" s="25">
        <v>155314.22557200002</v>
      </c>
      <c r="E18" s="25">
        <v>196937.52500337776</v>
      </c>
      <c r="F18" s="25">
        <v>240868.13500000001</v>
      </c>
      <c r="G18" s="25">
        <v>249725.495</v>
      </c>
      <c r="H18" s="25">
        <v>253776.35932606141</v>
      </c>
      <c r="I18" s="25">
        <v>378911.85846018721</v>
      </c>
      <c r="J18" s="25">
        <v>379002.68690460082</v>
      </c>
      <c r="K18" s="25">
        <v>296475.99510756059</v>
      </c>
      <c r="L18" s="25">
        <v>219298.16075063791</v>
      </c>
      <c r="M18" s="25">
        <v>313084.04850772122</v>
      </c>
      <c r="N18" s="25">
        <v>246913.03738687147</v>
      </c>
      <c r="O18" s="25">
        <v>257628.06</v>
      </c>
      <c r="P18" s="25">
        <v>309044.67</v>
      </c>
      <c r="Q18" s="25">
        <v>423409.57381724101</v>
      </c>
      <c r="R18" s="25">
        <v>429512.73722271097</v>
      </c>
      <c r="S18" s="25">
        <v>468406.20328039658</v>
      </c>
    </row>
    <row r="19" spans="1:19" ht="18.75" customHeight="1">
      <c r="A19" s="80" t="s">
        <v>97</v>
      </c>
      <c r="B19" s="81"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0" t="s">
        <v>98</v>
      </c>
      <c r="B20" s="81"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8">
        <v>3</v>
      </c>
      <c r="B21" s="81" t="s">
        <v>40</v>
      </c>
      <c r="C21" s="25">
        <v>695659.40030400013</v>
      </c>
      <c r="D21" s="25">
        <v>595308.18812800001</v>
      </c>
      <c r="E21" s="25">
        <v>838102.0790873107</v>
      </c>
      <c r="F21" s="25">
        <v>704538.9598350192</v>
      </c>
      <c r="G21" s="25">
        <v>586247.81854416314</v>
      </c>
      <c r="H21" s="25">
        <v>563592.05253563495</v>
      </c>
      <c r="I21" s="25">
        <v>591405.49659801857</v>
      </c>
      <c r="J21" s="25">
        <v>667809.38224039797</v>
      </c>
      <c r="K21" s="25">
        <v>621287.69797820051</v>
      </c>
      <c r="L21" s="25">
        <v>672492.81</v>
      </c>
      <c r="M21" s="25">
        <v>780351.15</v>
      </c>
      <c r="N21" s="25">
        <v>651392.19999999995</v>
      </c>
      <c r="O21" s="25">
        <v>594889.25</v>
      </c>
      <c r="P21" s="25">
        <v>609667.36</v>
      </c>
      <c r="Q21" s="25">
        <v>607210.81332214153</v>
      </c>
      <c r="R21" s="25">
        <v>715105.62856340094</v>
      </c>
      <c r="S21" s="25">
        <v>897744.84</v>
      </c>
    </row>
    <row r="22" spans="1:19" ht="18.75" customHeight="1">
      <c r="A22" s="80" t="s">
        <v>99</v>
      </c>
      <c r="B22" s="81" t="s">
        <v>57</v>
      </c>
      <c r="C22" s="25">
        <v>369421.38</v>
      </c>
      <c r="D22" s="25">
        <v>371396.33</v>
      </c>
      <c r="E22" s="25">
        <v>367355.04</v>
      </c>
      <c r="F22" s="25">
        <v>362114.79</v>
      </c>
      <c r="G22" s="25">
        <v>371695.02999999997</v>
      </c>
      <c r="H22" s="25">
        <v>363748.08</v>
      </c>
      <c r="I22" s="25">
        <v>365005.34</v>
      </c>
      <c r="J22" s="25">
        <v>372369.63</v>
      </c>
      <c r="K22" s="25">
        <v>327987.63</v>
      </c>
      <c r="L22" s="25">
        <v>342686.30000000005</v>
      </c>
      <c r="M22" s="25">
        <v>332000.07</v>
      </c>
      <c r="N22" s="25">
        <v>323257.05</v>
      </c>
      <c r="O22" s="25">
        <v>332479.35999999999</v>
      </c>
      <c r="P22" s="25">
        <v>327118.99</v>
      </c>
      <c r="Q22" s="25">
        <v>323040.44</v>
      </c>
      <c r="R22" s="25">
        <v>333184.03000000003</v>
      </c>
      <c r="S22" s="25">
        <v>318272.17</v>
      </c>
    </row>
    <row r="23" spans="1:19" ht="18.75" customHeight="1">
      <c r="A23" s="80" t="s">
        <v>103</v>
      </c>
      <c r="B23" s="81"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8">
        <v>4</v>
      </c>
      <c r="B24" s="81" t="s">
        <v>41</v>
      </c>
      <c r="C24" s="25">
        <v>631521.01259199996</v>
      </c>
      <c r="D24" s="25">
        <v>551653.47022400005</v>
      </c>
      <c r="E24" s="25">
        <v>542453.36025998287</v>
      </c>
      <c r="F24" s="25">
        <v>522827.79911110923</v>
      </c>
      <c r="G24" s="25">
        <v>559924.32960755099</v>
      </c>
      <c r="H24" s="25">
        <v>576330.29477793036</v>
      </c>
      <c r="I24" s="25">
        <v>524096.63948596839</v>
      </c>
      <c r="J24" s="25">
        <v>530775.26975616021</v>
      </c>
      <c r="K24" s="25">
        <v>498031.29764090211</v>
      </c>
      <c r="L24" s="25">
        <v>453054.25</v>
      </c>
      <c r="M24" s="25">
        <v>494113.11</v>
      </c>
      <c r="N24" s="25">
        <v>480714.59</v>
      </c>
      <c r="O24" s="25">
        <v>547065.96</v>
      </c>
      <c r="P24" s="25">
        <v>575594.56999999995</v>
      </c>
      <c r="Q24" s="25">
        <v>549410.17667189625</v>
      </c>
      <c r="R24" s="25">
        <v>534842.39127063612</v>
      </c>
      <c r="S24" s="25">
        <v>557024.4</v>
      </c>
    </row>
    <row r="25" spans="1:19" ht="18.75" customHeight="1">
      <c r="A25" s="78">
        <v>5</v>
      </c>
      <c r="B25" s="81" t="s">
        <v>42</v>
      </c>
      <c r="C25" s="25">
        <v>4397.6356640000004</v>
      </c>
      <c r="D25" s="25">
        <v>8019.5119680000016</v>
      </c>
      <c r="E25" s="25">
        <v>7798.8329999999996</v>
      </c>
      <c r="F25" s="25">
        <v>6431.2307773606381</v>
      </c>
      <c r="G25" s="25">
        <v>5021.343788277808</v>
      </c>
      <c r="H25" s="25">
        <v>5683.7048032548337</v>
      </c>
      <c r="I25" s="25">
        <v>2455.762437816868</v>
      </c>
      <c r="J25" s="25">
        <v>4692.8958050590445</v>
      </c>
      <c r="K25" s="25">
        <v>1928.6188353966536</v>
      </c>
      <c r="L25" s="25">
        <v>1856.64</v>
      </c>
      <c r="M25" s="25">
        <v>455.9</v>
      </c>
      <c r="N25" s="25">
        <v>82.43</v>
      </c>
      <c r="O25" s="25">
        <v>442.57</v>
      </c>
      <c r="P25" s="25">
        <v>633.94000000000005</v>
      </c>
      <c r="Q25" s="25">
        <v>588.83436163522344</v>
      </c>
      <c r="R25" s="25">
        <v>121.38596174060463</v>
      </c>
      <c r="S25" s="25">
        <v>678.69</v>
      </c>
    </row>
    <row r="26" spans="1:19" ht="18.75" customHeight="1">
      <c r="A26" s="78">
        <v>6</v>
      </c>
      <c r="B26" s="81" t="s">
        <v>43</v>
      </c>
      <c r="C26" s="25">
        <v>35570.51</v>
      </c>
      <c r="D26" s="25">
        <v>28319.239999999998</v>
      </c>
      <c r="E26" s="25">
        <v>26455.482000000004</v>
      </c>
      <c r="F26" s="25">
        <v>28517.87</v>
      </c>
      <c r="G26" s="25">
        <v>79045.111885998325</v>
      </c>
      <c r="H26" s="25">
        <v>51337.758366004069</v>
      </c>
      <c r="I26" s="25">
        <v>62357.470425397114</v>
      </c>
      <c r="J26" s="25">
        <v>51828.73802685814</v>
      </c>
      <c r="K26" s="25">
        <v>43491.309130430614</v>
      </c>
      <c r="L26" s="25">
        <v>44763.39</v>
      </c>
      <c r="M26" s="25">
        <v>47188.65</v>
      </c>
      <c r="N26" s="25">
        <v>51802.83</v>
      </c>
      <c r="O26" s="25">
        <v>40389.440000000002</v>
      </c>
      <c r="P26" s="25">
        <v>32144.51</v>
      </c>
      <c r="Q26" s="25">
        <v>30351.873354958363</v>
      </c>
      <c r="R26" s="25">
        <v>30122.08012772505</v>
      </c>
      <c r="S26" s="25">
        <v>27158.68</v>
      </c>
    </row>
    <row r="27" spans="1:19" ht="18.75" customHeight="1">
      <c r="A27" s="78">
        <v>7</v>
      </c>
      <c r="B27" s="81" t="s">
        <v>60</v>
      </c>
      <c r="C27" s="25">
        <v>86805.189024000007</v>
      </c>
      <c r="D27" s="25">
        <v>33837.267696000003</v>
      </c>
      <c r="E27" s="25">
        <v>54625.909999999996</v>
      </c>
      <c r="F27" s="25">
        <v>290650.24800000002</v>
      </c>
      <c r="G27" s="25">
        <v>186324.91200000001</v>
      </c>
      <c r="H27" s="25">
        <v>32289.184000000001</v>
      </c>
      <c r="I27" s="25">
        <v>127537.27421103982</v>
      </c>
      <c r="J27" s="25">
        <v>83324.733999999997</v>
      </c>
      <c r="K27" s="25">
        <v>120174.81781318293</v>
      </c>
      <c r="L27" s="25">
        <v>115538.58</v>
      </c>
      <c r="M27" s="25">
        <v>2046.21</v>
      </c>
      <c r="N27" s="25">
        <v>1996.52</v>
      </c>
      <c r="O27" s="25">
        <v>2692.52</v>
      </c>
      <c r="P27" s="25">
        <v>1948.13</v>
      </c>
      <c r="Q27" s="25">
        <v>22035.78</v>
      </c>
      <c r="R27" s="25">
        <v>3177.59</v>
      </c>
      <c r="S27" s="25">
        <v>43811.09</v>
      </c>
    </row>
    <row r="28" spans="1:19" ht="18.75" customHeight="1">
      <c r="A28" s="83" t="s">
        <v>105</v>
      </c>
      <c r="B28" s="87"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3" t="s">
        <v>106</v>
      </c>
      <c r="B29" s="88"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1" t="s">
        <v>21</v>
      </c>
      <c r="B30" s="85" t="s">
        <v>73</v>
      </c>
      <c r="C30" s="45"/>
      <c r="D30" s="45"/>
      <c r="E30" s="45"/>
      <c r="F30" s="45"/>
      <c r="G30" s="45"/>
      <c r="H30" s="45"/>
      <c r="I30" s="45"/>
      <c r="J30" s="45"/>
      <c r="K30" s="45"/>
      <c r="L30" s="45"/>
      <c r="M30" s="45"/>
      <c r="N30" s="45"/>
      <c r="O30" s="45"/>
      <c r="P30" s="45"/>
      <c r="Q30" s="45"/>
      <c r="R30" s="45"/>
      <c r="S30" s="45"/>
    </row>
    <row r="31" spans="1:19" ht="18.75" customHeight="1">
      <c r="A31" s="46">
        <v>1</v>
      </c>
      <c r="B31" s="89" t="s">
        <v>167</v>
      </c>
      <c r="C31" s="25">
        <v>3263563.4849999999</v>
      </c>
      <c r="D31" s="25">
        <v>3263563.49</v>
      </c>
      <c r="E31" s="25">
        <v>3263563.49</v>
      </c>
      <c r="F31" s="25">
        <v>3263563.49</v>
      </c>
      <c r="G31" s="25">
        <v>3329363.49</v>
      </c>
      <c r="H31" s="25">
        <v>3329363.49</v>
      </c>
      <c r="I31" s="25">
        <v>3581363.4849999999</v>
      </c>
      <c r="J31" s="25">
        <v>3791363.4849999999</v>
      </c>
      <c r="K31" s="25">
        <v>3791363.4849999999</v>
      </c>
      <c r="L31" s="25">
        <v>4001363.4849999999</v>
      </c>
      <c r="M31" s="25">
        <v>4176363.4849999999</v>
      </c>
      <c r="N31" s="25">
        <v>4281363.49</v>
      </c>
      <c r="O31" s="25">
        <v>4456363.49</v>
      </c>
      <c r="P31" s="25">
        <v>4680363.49</v>
      </c>
      <c r="Q31" s="25">
        <v>5100363.49</v>
      </c>
      <c r="R31" s="25">
        <v>5380363.4900000002</v>
      </c>
      <c r="S31" s="25">
        <v>5625363.4900000002</v>
      </c>
    </row>
    <row r="32" spans="1:19" ht="18.75" customHeight="1">
      <c r="A32" s="57" t="s">
        <v>75</v>
      </c>
      <c r="B32" s="89" t="s">
        <v>168</v>
      </c>
      <c r="C32" s="25">
        <v>700000</v>
      </c>
      <c r="D32" s="25">
        <v>700000</v>
      </c>
      <c r="E32" s="25">
        <v>700000</v>
      </c>
      <c r="F32" s="25">
        <v>700000</v>
      </c>
      <c r="G32" s="25">
        <v>700000</v>
      </c>
      <c r="H32" s="25">
        <v>700000</v>
      </c>
      <c r="I32" s="25">
        <v>700000</v>
      </c>
      <c r="J32" s="25">
        <v>700000</v>
      </c>
      <c r="K32" s="25">
        <v>700000</v>
      </c>
      <c r="L32" s="25">
        <v>700000</v>
      </c>
      <c r="M32" s="25">
        <v>700000</v>
      </c>
      <c r="N32" s="25">
        <v>700000</v>
      </c>
      <c r="O32" s="25">
        <v>700000</v>
      </c>
      <c r="P32" s="25">
        <v>700000</v>
      </c>
      <c r="Q32" s="25">
        <v>700000</v>
      </c>
      <c r="R32" s="25">
        <v>700000</v>
      </c>
      <c r="S32" s="25">
        <v>700000</v>
      </c>
    </row>
    <row r="33" spans="1:19" ht="18.75" customHeight="1">
      <c r="A33" s="57" t="s">
        <v>89</v>
      </c>
      <c r="B33" s="89" t="s">
        <v>169</v>
      </c>
      <c r="C33" s="25">
        <v>2563563.4849999999</v>
      </c>
      <c r="D33" s="25">
        <v>2563563.4900000002</v>
      </c>
      <c r="E33" s="25">
        <v>2563563.4900000002</v>
      </c>
      <c r="F33" s="25">
        <v>2563563.4900000002</v>
      </c>
      <c r="G33" s="25">
        <v>2563563.4900000002</v>
      </c>
      <c r="H33" s="25">
        <v>2563563.4900000002</v>
      </c>
      <c r="I33" s="25">
        <v>2815563.4849999999</v>
      </c>
      <c r="J33" s="25">
        <v>3025563.4849999999</v>
      </c>
      <c r="K33" s="25">
        <v>3025563.4849999999</v>
      </c>
      <c r="L33" s="25">
        <v>3235563.4849999999</v>
      </c>
      <c r="M33" s="25">
        <v>3410563.4849999999</v>
      </c>
      <c r="N33" s="25">
        <v>3515563.49</v>
      </c>
      <c r="O33" s="25">
        <v>3690563.49</v>
      </c>
      <c r="P33" s="25">
        <v>3914563.49</v>
      </c>
      <c r="Q33" s="25">
        <v>4334563.49</v>
      </c>
      <c r="R33" s="25">
        <v>4614563.49</v>
      </c>
      <c r="S33" s="25">
        <v>4859563.4849999994</v>
      </c>
    </row>
    <row r="34" spans="1:19" ht="18.75" customHeight="1">
      <c r="A34" s="57" t="s">
        <v>100</v>
      </c>
      <c r="B34" s="89" t="s">
        <v>170</v>
      </c>
      <c r="C34" s="25">
        <v>0</v>
      </c>
      <c r="D34" s="25">
        <v>0</v>
      </c>
      <c r="E34" s="25">
        <v>0</v>
      </c>
      <c r="F34" s="25">
        <v>0</v>
      </c>
      <c r="G34" s="25">
        <v>65800</v>
      </c>
      <c r="H34" s="25">
        <v>65800</v>
      </c>
      <c r="I34" s="25">
        <v>65800</v>
      </c>
      <c r="J34" s="25">
        <v>65800</v>
      </c>
      <c r="K34" s="25">
        <v>65800</v>
      </c>
      <c r="L34" s="25">
        <v>65800</v>
      </c>
      <c r="M34" s="25">
        <v>65800</v>
      </c>
      <c r="N34" s="25">
        <v>65800</v>
      </c>
      <c r="O34" s="25">
        <v>65800</v>
      </c>
      <c r="P34" s="25">
        <v>65800</v>
      </c>
      <c r="Q34" s="25">
        <v>65800</v>
      </c>
      <c r="R34" s="25">
        <v>65800</v>
      </c>
      <c r="S34" s="25">
        <v>65800</v>
      </c>
    </row>
    <row r="35" spans="1:19" ht="18.75" customHeight="1">
      <c r="A35" s="57" t="s">
        <v>101</v>
      </c>
      <c r="B35" s="89"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7" t="s">
        <v>102</v>
      </c>
      <c r="B36" s="89"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89" t="s">
        <v>173</v>
      </c>
      <c r="C37" s="25">
        <v>522686.99849906331</v>
      </c>
      <c r="D37" s="25">
        <v>532972.4</v>
      </c>
      <c r="E37" s="25">
        <v>580075.81204866897</v>
      </c>
      <c r="F37" s="25">
        <v>693247.3</v>
      </c>
      <c r="G37" s="25">
        <v>702757.69</v>
      </c>
      <c r="H37" s="25">
        <v>602636.94999999995</v>
      </c>
      <c r="I37" s="25">
        <v>459672.01140530268</v>
      </c>
      <c r="J37" s="25">
        <v>582219.2026868898</v>
      </c>
      <c r="K37" s="25">
        <v>502764.94278129714</v>
      </c>
      <c r="L37" s="25">
        <v>526507.13078415615</v>
      </c>
      <c r="M37" s="25">
        <v>468570.56978196756</v>
      </c>
      <c r="N37" s="25">
        <v>455792.73</v>
      </c>
      <c r="O37" s="25">
        <v>438231.88</v>
      </c>
      <c r="P37" s="25">
        <v>493896.07</v>
      </c>
      <c r="Q37" s="25">
        <v>571369.24</v>
      </c>
      <c r="R37" s="25">
        <v>619326.93000000005</v>
      </c>
      <c r="S37" s="25">
        <v>711601.21</v>
      </c>
    </row>
    <row r="38" spans="1:19" ht="18.75" customHeight="1">
      <c r="A38" s="46">
        <v>3</v>
      </c>
      <c r="B38" s="89" t="s">
        <v>174</v>
      </c>
      <c r="C38" s="25">
        <v>1910032.5554643651</v>
      </c>
      <c r="D38" s="25">
        <v>1477904.35</v>
      </c>
      <c r="E38" s="25">
        <v>1198268.6599999999</v>
      </c>
      <c r="F38" s="25">
        <v>1778223.74</v>
      </c>
      <c r="G38" s="25">
        <v>1880081.64</v>
      </c>
      <c r="H38" s="25">
        <v>2733365.28</v>
      </c>
      <c r="I38" s="25">
        <v>1928726.7879804454</v>
      </c>
      <c r="J38" s="25">
        <v>1792052.5908284937</v>
      </c>
      <c r="K38" s="25">
        <v>2056967.194064446</v>
      </c>
      <c r="L38" s="25">
        <v>2278068.544877742</v>
      </c>
      <c r="M38" s="25">
        <v>2209582.5124762999</v>
      </c>
      <c r="N38" s="25">
        <v>2318251.71</v>
      </c>
      <c r="O38" s="25">
        <v>2453305.7200000002</v>
      </c>
      <c r="P38" s="25">
        <v>2205588.54</v>
      </c>
      <c r="Q38" s="25">
        <v>1806344.82</v>
      </c>
      <c r="R38" s="25">
        <v>1861477.64</v>
      </c>
      <c r="S38" s="25">
        <v>2132617.4000000004</v>
      </c>
    </row>
    <row r="39" spans="1:19" ht="18.75" customHeight="1">
      <c r="A39" s="46">
        <v>4</v>
      </c>
      <c r="B39" s="89" t="s">
        <v>175</v>
      </c>
      <c r="C39" s="25">
        <v>0</v>
      </c>
      <c r="D39" s="25">
        <v>0</v>
      </c>
      <c r="E39" s="25">
        <v>0</v>
      </c>
      <c r="F39" s="25">
        <v>0</v>
      </c>
      <c r="G39" s="25">
        <v>0</v>
      </c>
      <c r="H39" s="25">
        <v>0</v>
      </c>
      <c r="I39" s="25">
        <v>1751.54</v>
      </c>
      <c r="J39" s="25">
        <v>0</v>
      </c>
      <c r="K39" s="25">
        <v>1450.1716157122933</v>
      </c>
      <c r="L39" s="25">
        <v>0</v>
      </c>
      <c r="M39" s="25">
        <v>3982.216784152778</v>
      </c>
      <c r="N39" s="25">
        <v>756.94</v>
      </c>
      <c r="O39" s="25">
        <v>0</v>
      </c>
      <c r="P39" s="25">
        <v>0</v>
      </c>
      <c r="Q39" s="25">
        <v>0</v>
      </c>
      <c r="R39" s="25">
        <v>0</v>
      </c>
      <c r="S39" s="25">
        <v>0</v>
      </c>
    </row>
    <row r="40" spans="1:19" ht="18.75" customHeight="1">
      <c r="A40" s="46">
        <v>5</v>
      </c>
      <c r="B40" s="89"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7"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25">
        <v>654765.64</v>
      </c>
      <c r="D42" s="25">
        <v>581630.48</v>
      </c>
      <c r="E42" s="25">
        <v>380991.88</v>
      </c>
      <c r="F42" s="25">
        <v>332143.07999999996</v>
      </c>
      <c r="G42" s="25">
        <v>283294.28000000003</v>
      </c>
      <c r="H42" s="25">
        <v>234445.47999999998</v>
      </c>
      <c r="I42" s="25">
        <v>185596.68</v>
      </c>
      <c r="J42" s="25">
        <v>136747.88</v>
      </c>
      <c r="K42" s="25">
        <v>87899.079999999987</v>
      </c>
      <c r="L42" s="25">
        <v>466400.85978400009</v>
      </c>
      <c r="M42" s="25">
        <v>235495.43115610091</v>
      </c>
      <c r="N42" s="25">
        <v>231463.39091467025</v>
      </c>
      <c r="O42" s="25">
        <v>199540.15183570006</v>
      </c>
      <c r="P42" s="25">
        <v>186239.69169344803</v>
      </c>
      <c r="Q42" s="25">
        <v>179313.42196786214</v>
      </c>
      <c r="R42" s="25">
        <v>168904.39945353149</v>
      </c>
      <c r="S42" s="25">
        <v>163093.49</v>
      </c>
    </row>
    <row r="43" spans="1:19" ht="18.75" customHeight="1">
      <c r="A43" s="71"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92" t="s">
        <v>199</v>
      </c>
      <c r="B45" s="93" t="s">
        <v>204</v>
      </c>
      <c r="C45" s="25">
        <v>727052.67000000016</v>
      </c>
      <c r="D45" s="25">
        <v>1358017.84</v>
      </c>
      <c r="E45" s="25">
        <v>1617123.52</v>
      </c>
      <c r="F45" s="25">
        <v>2161082.8899999997</v>
      </c>
      <c r="G45" s="25">
        <v>2876530.0799999996</v>
      </c>
      <c r="H45" s="25">
        <v>3746889.87</v>
      </c>
      <c r="I45" s="25">
        <v>3989084.63</v>
      </c>
      <c r="J45" s="25">
        <v>3629415.65</v>
      </c>
      <c r="K45" s="25">
        <v>3811367.04</v>
      </c>
      <c r="L45" s="25">
        <v>4207580.79</v>
      </c>
      <c r="M45" s="25">
        <v>4344887.9099999992</v>
      </c>
      <c r="N45" s="25">
        <v>4325140</v>
      </c>
      <c r="O45" s="25">
        <v>4545603.79</v>
      </c>
      <c r="P45" s="25">
        <v>4424833.08</v>
      </c>
      <c r="Q45" s="25">
        <v>4622753.34</v>
      </c>
      <c r="R45" s="25">
        <v>3972366.3200000003</v>
      </c>
      <c r="S45" s="25">
        <v>3506647.0500000003</v>
      </c>
    </row>
    <row r="46" spans="1:19" ht="39.950000000000003" customHeight="1">
      <c r="A46" s="94" t="s">
        <v>89</v>
      </c>
      <c r="B46" s="93" t="s">
        <v>188</v>
      </c>
      <c r="C46" s="25">
        <v>689213.72</v>
      </c>
      <c r="D46" s="25">
        <v>1337717.81</v>
      </c>
      <c r="E46" s="25">
        <v>1592270.26</v>
      </c>
      <c r="F46" s="25">
        <v>2130622.9899999998</v>
      </c>
      <c r="G46" s="25">
        <v>2749082.29</v>
      </c>
      <c r="H46" s="25">
        <v>3697227.75</v>
      </c>
      <c r="I46" s="25">
        <v>3926771.88</v>
      </c>
      <c r="J46" s="25">
        <v>3583774.37</v>
      </c>
      <c r="K46" s="25">
        <v>3819688.8000000003</v>
      </c>
      <c r="L46" s="25">
        <v>4269266.3099999996</v>
      </c>
      <c r="M46" s="25">
        <v>4409761.42</v>
      </c>
      <c r="N46" s="25">
        <v>4389817.13</v>
      </c>
      <c r="O46" s="25">
        <v>4602023.63</v>
      </c>
      <c r="P46" s="25">
        <v>4402170.5599999996</v>
      </c>
      <c r="Q46" s="25">
        <v>4771836.28</v>
      </c>
      <c r="R46" s="25">
        <v>4043354.1</v>
      </c>
      <c r="S46" s="25">
        <v>3496552.39</v>
      </c>
    </row>
    <row r="47" spans="1:19" ht="45">
      <c r="A47" s="92" t="s">
        <v>202</v>
      </c>
      <c r="B47" s="93"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92" t="s">
        <v>201</v>
      </c>
      <c r="B48" s="93"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row>
    <row r="49" spans="1:19" ht="39.950000000000003" customHeight="1">
      <c r="A49" s="94" t="s">
        <v>101</v>
      </c>
      <c r="B49" s="93"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row>
    <row r="50" spans="1:19" ht="39.950000000000003" customHeight="1">
      <c r="A50" s="98" t="s">
        <v>97</v>
      </c>
      <c r="B50" s="97" t="s">
        <v>179</v>
      </c>
      <c r="C50" s="25">
        <v>0</v>
      </c>
      <c r="D50" s="25">
        <v>0</v>
      </c>
      <c r="E50" s="25">
        <v>0</v>
      </c>
      <c r="F50" s="25">
        <v>0</v>
      </c>
      <c r="G50" s="25">
        <v>0</v>
      </c>
      <c r="H50" s="25">
        <v>0</v>
      </c>
      <c r="I50" s="25">
        <v>0</v>
      </c>
      <c r="J50" s="25">
        <v>115635.92794837701</v>
      </c>
      <c r="K50" s="25">
        <v>75123.337384746192</v>
      </c>
      <c r="L50" s="25">
        <v>99413.26728677153</v>
      </c>
      <c r="M50" s="25">
        <v>152451.28771948654</v>
      </c>
      <c r="N50" s="25">
        <v>158462.79776863343</v>
      </c>
      <c r="O50" s="25">
        <v>153899.41</v>
      </c>
      <c r="P50" s="25">
        <v>127270.43</v>
      </c>
      <c r="Q50" s="25">
        <v>143778.74</v>
      </c>
      <c r="R50" s="25">
        <v>176112.11000000002</v>
      </c>
      <c r="S50" s="25">
        <v>170313.53999999998</v>
      </c>
    </row>
    <row r="51" spans="1:19" ht="39.950000000000003" customHeight="1">
      <c r="A51" s="98" t="s">
        <v>98</v>
      </c>
      <c r="B51" s="97" t="s">
        <v>178</v>
      </c>
      <c r="C51" s="25">
        <v>0</v>
      </c>
      <c r="D51" s="25">
        <v>0</v>
      </c>
      <c r="E51" s="25">
        <v>0</v>
      </c>
      <c r="F51" s="25">
        <v>0</v>
      </c>
      <c r="G51" s="25">
        <v>0</v>
      </c>
      <c r="H51" s="25">
        <v>0</v>
      </c>
      <c r="I51" s="25">
        <v>0</v>
      </c>
      <c r="J51" s="25">
        <v>141528.64000000001</v>
      </c>
      <c r="K51" s="25">
        <v>75950.59</v>
      </c>
      <c r="L51" s="25">
        <v>106005.28</v>
      </c>
      <c r="M51" s="25">
        <v>154823.56</v>
      </c>
      <c r="N51" s="25">
        <v>0</v>
      </c>
      <c r="O51" s="25">
        <v>151118.67000000001</v>
      </c>
      <c r="P51" s="25">
        <v>129021.36</v>
      </c>
      <c r="Q51" s="25">
        <v>143885.67000000001</v>
      </c>
      <c r="R51" s="25">
        <v>176933.22</v>
      </c>
      <c r="S51" s="25">
        <v>170309.13999999996</v>
      </c>
    </row>
    <row r="52" spans="1:19" ht="39.950000000000003" customHeight="1">
      <c r="A52" s="98" t="s">
        <v>147</v>
      </c>
      <c r="B52" s="97"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98" t="s">
        <v>148</v>
      </c>
      <c r="B53" s="97" t="s">
        <v>190</v>
      </c>
      <c r="C53" s="25">
        <v>0</v>
      </c>
      <c r="D53" s="25">
        <v>0</v>
      </c>
      <c r="E53" s="25">
        <v>0</v>
      </c>
      <c r="F53" s="25">
        <v>0</v>
      </c>
      <c r="G53" s="25">
        <v>0</v>
      </c>
      <c r="H53" s="25">
        <v>0</v>
      </c>
      <c r="I53" s="25">
        <v>0</v>
      </c>
      <c r="J53" s="25">
        <v>0</v>
      </c>
      <c r="K53" s="25">
        <v>0</v>
      </c>
      <c r="L53" s="25">
        <v>0</v>
      </c>
      <c r="M53" s="25">
        <v>0</v>
      </c>
      <c r="N53" s="25">
        <v>0</v>
      </c>
      <c r="O53" s="25">
        <v>0</v>
      </c>
      <c r="P53" s="25">
        <v>19508.760000000002</v>
      </c>
      <c r="Q53" s="25">
        <v>31725.599999999999</v>
      </c>
      <c r="R53" s="25">
        <v>8036.98</v>
      </c>
      <c r="S53" s="25">
        <v>8986.2199999999993</v>
      </c>
    </row>
    <row r="54" spans="1:19" ht="39.950000000000003" customHeight="1">
      <c r="A54" s="96" t="s">
        <v>99</v>
      </c>
      <c r="B54" s="95" t="s">
        <v>191</v>
      </c>
      <c r="C54" s="25">
        <v>134801.47999999998</v>
      </c>
      <c r="D54" s="25">
        <v>115767.11856999999</v>
      </c>
      <c r="E54" s="25">
        <v>86197.38</v>
      </c>
      <c r="F54" s="25">
        <v>99120.92</v>
      </c>
      <c r="G54" s="25">
        <v>37166.31</v>
      </c>
      <c r="H54" s="25">
        <v>26579.040000000001</v>
      </c>
      <c r="I54" s="25">
        <v>61599.649999999994</v>
      </c>
      <c r="J54" s="25">
        <v>77554.429999999993</v>
      </c>
      <c r="K54" s="25">
        <v>63732.52</v>
      </c>
      <c r="L54" s="25">
        <v>119089.22</v>
      </c>
      <c r="M54" s="25">
        <v>212803.12</v>
      </c>
      <c r="N54" s="25">
        <v>223756.02</v>
      </c>
      <c r="O54" s="25">
        <v>173120.7</v>
      </c>
      <c r="P54" s="25">
        <v>169105.37</v>
      </c>
      <c r="Q54" s="25">
        <v>160944</v>
      </c>
      <c r="R54" s="25">
        <v>191814.77</v>
      </c>
      <c r="S54" s="25">
        <v>283213.94</v>
      </c>
    </row>
    <row r="55" spans="1:19" ht="39.950000000000003" customHeight="1">
      <c r="A55" s="96" t="s">
        <v>103</v>
      </c>
      <c r="B55" s="95" t="s">
        <v>192</v>
      </c>
      <c r="C55" s="25">
        <v>134707.10999999999</v>
      </c>
      <c r="D55" s="25">
        <v>108961.87000000001</v>
      </c>
      <c r="E55" s="25">
        <v>86197.38</v>
      </c>
      <c r="F55" s="25">
        <v>93385.31</v>
      </c>
      <c r="G55" s="25">
        <v>52142.520000000004</v>
      </c>
      <c r="H55" s="25">
        <v>33259.78</v>
      </c>
      <c r="I55" s="25">
        <v>67342.83</v>
      </c>
      <c r="J55" s="25">
        <v>56977.36</v>
      </c>
      <c r="K55" s="25">
        <v>79491.049999999988</v>
      </c>
      <c r="L55" s="25">
        <v>104135.31</v>
      </c>
      <c r="M55" s="25">
        <v>189059.9722135441</v>
      </c>
      <c r="N55" s="25">
        <v>201332.19858464549</v>
      </c>
      <c r="O55" s="25">
        <v>188410.99</v>
      </c>
      <c r="P55" s="25">
        <v>174699.97</v>
      </c>
      <c r="Q55" s="25">
        <v>132964.12</v>
      </c>
      <c r="R55" s="25">
        <v>165535.48000000001</v>
      </c>
      <c r="S55" s="25">
        <v>250585.00000000003</v>
      </c>
    </row>
    <row r="56" spans="1:19" ht="39.950000000000003" customHeight="1">
      <c r="A56" s="96" t="s">
        <v>145</v>
      </c>
      <c r="B56" s="95" t="s">
        <v>180</v>
      </c>
      <c r="C56" s="25">
        <v>0</v>
      </c>
      <c r="D56" s="25">
        <v>0</v>
      </c>
      <c r="E56" s="25">
        <v>0</v>
      </c>
      <c r="F56" s="25">
        <v>0</v>
      </c>
      <c r="G56" s="25">
        <v>0</v>
      </c>
      <c r="H56" s="25">
        <v>0</v>
      </c>
      <c r="I56" s="25">
        <v>0</v>
      </c>
      <c r="J56" s="25">
        <v>0</v>
      </c>
      <c r="K56" s="25">
        <v>0</v>
      </c>
      <c r="L56" s="25">
        <v>0</v>
      </c>
      <c r="M56" s="25">
        <v>0</v>
      </c>
      <c r="N56" s="25">
        <v>0</v>
      </c>
      <c r="O56" s="25">
        <v>0</v>
      </c>
      <c r="P56" s="25">
        <v>0</v>
      </c>
      <c r="Q56" s="25">
        <v>0</v>
      </c>
      <c r="R56" s="25">
        <v>0</v>
      </c>
      <c r="S56" s="25">
        <v>0</v>
      </c>
    </row>
    <row r="57" spans="1:19" ht="39.950000000000003" customHeight="1">
      <c r="A57" s="96" t="s">
        <v>146</v>
      </c>
      <c r="B57" s="95" t="s">
        <v>181</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row>
    <row r="58" spans="1:19" ht="39.950000000000003" hidden="1" customHeight="1">
      <c r="A58" s="99" t="s">
        <v>149</v>
      </c>
      <c r="B58" s="100"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hidden="1" customHeight="1">
      <c r="A59" s="99" t="s">
        <v>150</v>
      </c>
      <c r="B59" s="100"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99" t="s">
        <v>151</v>
      </c>
      <c r="B60" s="100" t="s">
        <v>182</v>
      </c>
      <c r="C60" s="25">
        <v>0</v>
      </c>
      <c r="D60" s="25">
        <v>0</v>
      </c>
      <c r="E60" s="25">
        <v>0</v>
      </c>
      <c r="F60" s="25">
        <v>0</v>
      </c>
      <c r="G60" s="25">
        <v>0</v>
      </c>
      <c r="H60" s="25">
        <v>0</v>
      </c>
      <c r="I60" s="25">
        <v>0</v>
      </c>
      <c r="J60" s="25">
        <v>112033.7</v>
      </c>
      <c r="K60" s="25">
        <v>106649.60000000001</v>
      </c>
      <c r="L60" s="25">
        <v>-10573.15</v>
      </c>
      <c r="M60" s="25">
        <v>22480.46</v>
      </c>
      <c r="N60" s="25">
        <v>0</v>
      </c>
      <c r="O60" s="25">
        <v>28504.79</v>
      </c>
      <c r="P60" s="25">
        <v>259690.44</v>
      </c>
      <c r="Q60" s="25">
        <v>223523.16</v>
      </c>
      <c r="R60" s="25">
        <v>222131.27</v>
      </c>
      <c r="S60" s="25">
        <v>219239.49000000008</v>
      </c>
    </row>
    <row r="61" spans="1:19" ht="39.950000000000003" customHeight="1">
      <c r="A61" s="99" t="s">
        <v>152</v>
      </c>
      <c r="B61" s="100" t="s">
        <v>185</v>
      </c>
      <c r="C61" s="25">
        <v>0</v>
      </c>
      <c r="D61" s="25">
        <v>0</v>
      </c>
      <c r="E61" s="25">
        <v>0</v>
      </c>
      <c r="F61" s="25">
        <v>0</v>
      </c>
      <c r="G61" s="25">
        <v>0</v>
      </c>
      <c r="H61" s="25">
        <v>0</v>
      </c>
      <c r="I61" s="25">
        <v>0</v>
      </c>
      <c r="J61" s="25">
        <v>113269.82</v>
      </c>
      <c r="K61" s="25">
        <v>109172.95</v>
      </c>
      <c r="L61" s="25">
        <v>-10693.86</v>
      </c>
      <c r="M61" s="25">
        <v>22274.623493632687</v>
      </c>
      <c r="N61" s="25">
        <v>-2513.8099502030805</v>
      </c>
      <c r="O61" s="25">
        <v>27682.950000000004</v>
      </c>
      <c r="P61" s="25">
        <v>259573.48</v>
      </c>
      <c r="Q61" s="25">
        <v>223410.88</v>
      </c>
      <c r="R61" s="25">
        <v>222077.93</v>
      </c>
      <c r="S61" s="25">
        <v>219229.21999999997</v>
      </c>
    </row>
    <row r="62" spans="1:19" ht="39.950000000000003" hidden="1" customHeight="1">
      <c r="A62" s="101" t="s">
        <v>153</v>
      </c>
      <c r="B62" s="102"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hidden="1" customHeight="1">
      <c r="A63" s="101" t="s">
        <v>154</v>
      </c>
      <c r="B63" s="102"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1" t="s">
        <v>155</v>
      </c>
      <c r="B64" s="102" t="s">
        <v>183</v>
      </c>
      <c r="C64" s="25">
        <v>0</v>
      </c>
      <c r="D64" s="25">
        <v>0</v>
      </c>
      <c r="E64" s="25">
        <v>0</v>
      </c>
      <c r="F64" s="25">
        <v>0</v>
      </c>
      <c r="G64" s="25">
        <v>0</v>
      </c>
      <c r="H64" s="25">
        <v>0</v>
      </c>
      <c r="I64" s="25">
        <v>0</v>
      </c>
      <c r="J64" s="25">
        <v>0</v>
      </c>
      <c r="K64" s="25">
        <v>5765.59</v>
      </c>
      <c r="L64" s="25">
        <v>-19.77</v>
      </c>
      <c r="M64" s="25">
        <v>3949.14</v>
      </c>
      <c r="N64" s="25">
        <v>0</v>
      </c>
      <c r="O64" s="25">
        <v>7299.05</v>
      </c>
      <c r="P64" s="25">
        <v>3121.7</v>
      </c>
      <c r="Q64" s="25">
        <v>4026.53</v>
      </c>
      <c r="R64" s="25">
        <v>5428.25</v>
      </c>
      <c r="S64" s="25">
        <v>1693.03</v>
      </c>
    </row>
    <row r="65" spans="1:19" ht="39.950000000000003" customHeight="1">
      <c r="A65" s="101" t="s">
        <v>156</v>
      </c>
      <c r="B65" s="102" t="s">
        <v>184</v>
      </c>
      <c r="C65" s="25">
        <v>0</v>
      </c>
      <c r="D65" s="25">
        <v>0</v>
      </c>
      <c r="E65" s="25">
        <v>0</v>
      </c>
      <c r="F65" s="25">
        <v>0</v>
      </c>
      <c r="G65" s="25">
        <v>0</v>
      </c>
      <c r="H65" s="25">
        <v>0</v>
      </c>
      <c r="I65" s="25">
        <v>0</v>
      </c>
      <c r="J65" s="25">
        <v>0</v>
      </c>
      <c r="K65" s="25">
        <v>5858.22</v>
      </c>
      <c r="L65" s="25">
        <v>4001.64</v>
      </c>
      <c r="M65" s="25">
        <v>5.2445676682453461</v>
      </c>
      <c r="N65" s="25">
        <v>4072.2718239010496</v>
      </c>
      <c r="O65" s="25">
        <v>7228.47</v>
      </c>
      <c r="P65" s="25">
        <v>3119.2900000000004</v>
      </c>
      <c r="Q65" s="25">
        <v>4021.51</v>
      </c>
      <c r="R65" s="25">
        <v>5422.64</v>
      </c>
      <c r="S65" s="25">
        <v>1694.42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S11" sqref="S1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v>0</v>
      </c>
    </row>
    <row r="4" spans="1:19">
      <c r="A4" s="35"/>
      <c r="B4" s="5">
        <v>2021</v>
      </c>
      <c r="C4" s="33"/>
      <c r="D4" s="33"/>
      <c r="E4" s="33"/>
      <c r="F4" s="33"/>
      <c r="G4" s="33"/>
      <c r="H4" s="33"/>
      <c r="I4" s="33"/>
      <c r="J4" s="33"/>
      <c r="K4" s="33"/>
      <c r="L4" s="33"/>
      <c r="M4" s="33"/>
      <c r="N4" s="33"/>
      <c r="O4" s="33"/>
      <c r="P4" s="33"/>
      <c r="Q4" s="33"/>
      <c r="R4" s="34">
        <v>347.3</v>
      </c>
      <c r="S4" s="34">
        <v>347.3</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1496.45</v>
      </c>
      <c r="Q6" s="34">
        <v>1496.45</v>
      </c>
      <c r="R6" s="34">
        <v>1496.45</v>
      </c>
      <c r="S6" s="34">
        <v>1496.45</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3846.4036081309555</v>
      </c>
      <c r="N9" s="34">
        <v>3846.4036081309555</v>
      </c>
      <c r="O9" s="34">
        <v>3846.4036081309555</v>
      </c>
      <c r="P9" s="34">
        <v>3846.4036081309555</v>
      </c>
      <c r="Q9" s="34">
        <v>3846.4036081309555</v>
      </c>
      <c r="R9" s="34">
        <v>3846.4036081309555</v>
      </c>
      <c r="S9" s="34">
        <v>3846.4036081309555</v>
      </c>
    </row>
    <row r="10" spans="1:19">
      <c r="B10" s="5">
        <v>2015</v>
      </c>
      <c r="C10" s="33"/>
      <c r="D10" s="33"/>
      <c r="E10" s="33"/>
      <c r="F10" s="33"/>
      <c r="G10" s="33"/>
      <c r="H10" s="33"/>
      <c r="I10" s="33"/>
      <c r="J10" s="33"/>
      <c r="K10" s="33"/>
      <c r="L10" s="34">
        <v>154.75</v>
      </c>
      <c r="M10" s="34">
        <v>154.75</v>
      </c>
      <c r="N10" s="34">
        <v>154.75</v>
      </c>
      <c r="O10" s="34">
        <v>154.75</v>
      </c>
      <c r="P10" s="34">
        <v>154.75</v>
      </c>
      <c r="Q10" s="34">
        <v>154.75</v>
      </c>
      <c r="R10" s="34">
        <v>154.75</v>
      </c>
      <c r="S10" s="34">
        <v>154.75</v>
      </c>
    </row>
    <row r="11" spans="1:19">
      <c r="B11" s="5">
        <v>2014</v>
      </c>
      <c r="C11" s="33"/>
      <c r="D11" s="33"/>
      <c r="E11" s="33"/>
      <c r="F11" s="33"/>
      <c r="G11" s="33"/>
      <c r="H11" s="33"/>
      <c r="I11" s="33"/>
      <c r="J11" s="33"/>
      <c r="K11" s="34">
        <v>13539.84</v>
      </c>
      <c r="L11" s="34">
        <v>13539.84</v>
      </c>
      <c r="M11" s="34">
        <v>13539.84</v>
      </c>
      <c r="N11" s="34">
        <v>13539.84</v>
      </c>
      <c r="O11" s="34">
        <v>13539.84</v>
      </c>
      <c r="P11" s="34">
        <v>13539.84</v>
      </c>
      <c r="Q11" s="34">
        <v>13539.84</v>
      </c>
      <c r="R11" s="34">
        <v>13539.84</v>
      </c>
      <c r="S11" s="34">
        <v>13539.84</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11595.76</v>
      </c>
      <c r="H15" s="34">
        <v>11595.76</v>
      </c>
      <c r="I15" s="34">
        <v>11595.76</v>
      </c>
      <c r="J15" s="34">
        <v>11595.76</v>
      </c>
      <c r="K15" s="34">
        <v>11595.76</v>
      </c>
      <c r="L15" s="34">
        <v>11595.76</v>
      </c>
      <c r="M15" s="34">
        <v>11595.76</v>
      </c>
      <c r="N15" s="34">
        <v>11595.76</v>
      </c>
      <c r="O15" s="34">
        <v>11595.76</v>
      </c>
      <c r="P15" s="34">
        <v>11595.76</v>
      </c>
      <c r="Q15" s="34">
        <v>11595.76</v>
      </c>
      <c r="R15" s="34">
        <v>11595.76</v>
      </c>
      <c r="S15" s="34">
        <v>11595.76</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271471.20111199998</v>
      </c>
      <c r="D31" s="34">
        <v>271471.20111199998</v>
      </c>
      <c r="E31" s="34">
        <v>271471.20111199998</v>
      </c>
      <c r="F31" s="34">
        <v>271471.20111199998</v>
      </c>
      <c r="G31" s="34">
        <v>271471.20111199998</v>
      </c>
      <c r="H31" s="34">
        <v>271471.20111199998</v>
      </c>
      <c r="I31" s="34">
        <v>271471.20111199998</v>
      </c>
      <c r="J31" s="34">
        <v>271471.20111199998</v>
      </c>
      <c r="K31" s="34">
        <v>271471.20111199998</v>
      </c>
      <c r="L31" s="34">
        <v>271471.20111199998</v>
      </c>
      <c r="M31" s="34">
        <v>271471.20111199998</v>
      </c>
      <c r="N31" s="34">
        <v>271471.20111199998</v>
      </c>
      <c r="O31" s="34">
        <v>271471.20111199998</v>
      </c>
      <c r="P31" s="34">
        <v>271471.20111199998</v>
      </c>
      <c r="Q31" s="34">
        <v>271471.20111199998</v>
      </c>
      <c r="R31" s="34">
        <v>271471.20111199998</v>
      </c>
      <c r="S31" s="34">
        <v>271471.20111199998</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3">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271471.20111199998</v>
      </c>
      <c r="D96" s="7">
        <f>SUM(D18:D95)</f>
        <v>271471.20111199998</v>
      </c>
      <c r="E96" s="7">
        <f>SUM(E17:E95)</f>
        <v>271471.20111199998</v>
      </c>
      <c r="F96" s="7">
        <f>SUM(F16:F95)</f>
        <v>271471.20111199998</v>
      </c>
      <c r="G96" s="7">
        <f>SUM(G15:G95)</f>
        <v>283066.96111199999</v>
      </c>
      <c r="H96" s="7">
        <f>SUM(H9:H95)</f>
        <v>283066.96111199999</v>
      </c>
      <c r="I96" s="7">
        <f>SUM(I9:I95)</f>
        <v>283066.96111199999</v>
      </c>
      <c r="J96" s="7">
        <f t="shared" ref="J96:L96" si="0">SUM(J9:J95)</f>
        <v>283066.96111199999</v>
      </c>
      <c r="K96" s="7">
        <f>SUM(K9:K95)</f>
        <v>296606.80111199996</v>
      </c>
      <c r="L96" s="7">
        <f t="shared" si="0"/>
        <v>296761.55111199996</v>
      </c>
      <c r="M96" s="7">
        <f>SUM(M9:M95)</f>
        <v>300607.95472013095</v>
      </c>
      <c r="N96" s="10">
        <f>SUM(N5:N95)</f>
        <v>300607.95472013095</v>
      </c>
      <c r="O96" s="10">
        <f>SUM(O5:O95)</f>
        <v>300607.95472013095</v>
      </c>
      <c r="P96" s="10">
        <f>SUM(P5:P95)</f>
        <v>302104.40472013096</v>
      </c>
      <c r="Q96" s="10">
        <f>SUM(Q5:Q95)</f>
        <v>302104.40472013096</v>
      </c>
      <c r="R96" s="10">
        <f>SUM(R3:R95)</f>
        <v>302451.70472013095</v>
      </c>
      <c r="S96" s="10">
        <f>SUM(S3:S95)</f>
        <v>302451.70472013095</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v>8056.466105058772</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4067.4448457293806</v>
      </c>
      <c r="P102" s="34">
        <v>4067.4448457293806</v>
      </c>
      <c r="Q102" s="34">
        <v>4067.4448457293806</v>
      </c>
      <c r="R102" s="34">
        <v>4067.4448457293806</v>
      </c>
      <c r="S102" s="34">
        <v>4067.4448457293806</v>
      </c>
    </row>
    <row r="103" spans="1:19">
      <c r="A103" s="35"/>
      <c r="B103" s="5">
        <v>2017</v>
      </c>
      <c r="C103" s="33"/>
      <c r="D103" s="33"/>
      <c r="E103" s="33"/>
      <c r="F103" s="33"/>
      <c r="G103" s="33"/>
      <c r="H103" s="33"/>
      <c r="I103" s="33"/>
      <c r="J103" s="33"/>
      <c r="K103" s="33"/>
      <c r="L103" s="33"/>
      <c r="M103" s="33"/>
      <c r="N103" s="34">
        <v>5297.4418625270246</v>
      </c>
      <c r="O103" s="34">
        <v>5297.4418625270246</v>
      </c>
      <c r="P103" s="34">
        <v>5297.4418625270246</v>
      </c>
      <c r="Q103" s="34">
        <v>5297.4418625270246</v>
      </c>
      <c r="R103" s="34">
        <v>5297.4418625270246</v>
      </c>
      <c r="S103" s="34">
        <v>5297.4418625270246</v>
      </c>
    </row>
    <row r="104" spans="1:19">
      <c r="B104" s="5">
        <v>2016</v>
      </c>
      <c r="C104" s="33"/>
      <c r="D104" s="33"/>
      <c r="E104" s="33"/>
      <c r="F104" s="33"/>
      <c r="G104" s="33"/>
      <c r="H104" s="33"/>
      <c r="I104" s="33"/>
      <c r="J104" s="33"/>
      <c r="K104" s="33"/>
      <c r="L104" s="33"/>
      <c r="M104" s="34">
        <v>61097.469594209855</v>
      </c>
      <c r="N104" s="34">
        <v>58461.939076260649</v>
      </c>
      <c r="O104" s="34">
        <v>58461.939076260649</v>
      </c>
      <c r="P104" s="34">
        <v>58461.939076260649</v>
      </c>
      <c r="Q104" s="34">
        <v>58461.939076260649</v>
      </c>
      <c r="R104" s="34">
        <v>58461.939076260649</v>
      </c>
      <c r="S104" s="34">
        <v>58461.939076260649</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19849.444078327859</v>
      </c>
      <c r="I109" s="34">
        <v>19849.444078327859</v>
      </c>
      <c r="J109" s="34">
        <v>19849.444078327859</v>
      </c>
      <c r="K109" s="34">
        <v>19849.444078327859</v>
      </c>
      <c r="L109" s="34">
        <v>19849.444078327859</v>
      </c>
      <c r="M109" s="34">
        <v>19849.444078327859</v>
      </c>
      <c r="N109" s="34">
        <v>19849.444078327859</v>
      </c>
      <c r="O109" s="34">
        <v>19849.444078327859</v>
      </c>
      <c r="P109" s="34">
        <v>19849.444078327859</v>
      </c>
      <c r="Q109" s="34">
        <v>19849.444078327859</v>
      </c>
      <c r="R109" s="34">
        <v>19849.444078327859</v>
      </c>
      <c r="S109" s="34">
        <v>19849.444078327859</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2" t="s">
        <v>9</v>
      </c>
      <c r="B191" s="6" t="s">
        <v>10</v>
      </c>
      <c r="C191" s="7">
        <f>SUM(C114:C190)</f>
        <v>0</v>
      </c>
      <c r="D191" s="7">
        <f>SUM(D113:D190)</f>
        <v>0</v>
      </c>
      <c r="E191" s="7">
        <f>SUM(E112:E190)</f>
        <v>0</v>
      </c>
      <c r="F191" s="7">
        <f>SUM(F111:F190)</f>
        <v>0</v>
      </c>
      <c r="G191" s="7">
        <f>SUM(G110:G190)</f>
        <v>0</v>
      </c>
      <c r="H191" s="7">
        <f>SUM(H104:H190)</f>
        <v>19849.444078327859</v>
      </c>
      <c r="I191" s="7">
        <f>SUM(I104:I190)</f>
        <v>19849.444078327859</v>
      </c>
      <c r="J191" s="7">
        <f t="shared" ref="J191:L191" si="1">SUM(J104:J190)</f>
        <v>19849.444078327859</v>
      </c>
      <c r="K191" s="7">
        <f>SUM(K104:K190)</f>
        <v>19849.444078327859</v>
      </c>
      <c r="L191" s="7">
        <f t="shared" si="1"/>
        <v>19849.444078327859</v>
      </c>
      <c r="M191" s="7">
        <f>SUM(M104:M190)</f>
        <v>80946.913672537718</v>
      </c>
      <c r="N191" s="10">
        <f>SUM(N99:N190)</f>
        <v>83608.825017115538</v>
      </c>
      <c r="O191" s="10">
        <f>SUM(O99:O190)</f>
        <v>87676.269862844914</v>
      </c>
      <c r="P191" s="10">
        <f>SUM(P99:P190)</f>
        <v>87676.269862844914</v>
      </c>
      <c r="Q191" s="10">
        <f>SUM(Q99:Q190)</f>
        <v>87676.269862844914</v>
      </c>
      <c r="R191" s="10">
        <f>SUM(R98:R190)</f>
        <v>87676.269862844914</v>
      </c>
      <c r="S191" s="10">
        <f>SUM(S98:S190)</f>
        <v>95732.735967903689</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v>276554.65000000002</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506922.86516755569</v>
      </c>
      <c r="M200" s="34">
        <v>506922.86516755569</v>
      </c>
      <c r="N200" s="34">
        <v>506922.86516755569</v>
      </c>
      <c r="O200" s="34">
        <v>506922.86516755569</v>
      </c>
      <c r="P200" s="34">
        <v>506922.86516755569</v>
      </c>
      <c r="Q200" s="34">
        <v>506922.86516755569</v>
      </c>
      <c r="R200" s="34">
        <v>506922.86516755569</v>
      </c>
      <c r="S200" s="34">
        <v>506922.86516755569</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7799.4334242431987</v>
      </c>
      <c r="E208" s="34">
        <v>7799.4334242431987</v>
      </c>
      <c r="F208" s="34">
        <v>7799.4334242431987</v>
      </c>
      <c r="G208" s="34">
        <v>7799.4334242431987</v>
      </c>
      <c r="H208" s="34">
        <v>7799.4334242431987</v>
      </c>
      <c r="I208" s="34">
        <v>7799.4334242431987</v>
      </c>
      <c r="J208" s="34">
        <v>7799.4334242431987</v>
      </c>
      <c r="K208" s="34">
        <v>7799.4334242431987</v>
      </c>
      <c r="L208" s="34">
        <v>7799.4334242431987</v>
      </c>
      <c r="M208" s="34">
        <v>7799.4334242431987</v>
      </c>
      <c r="N208" s="34">
        <v>7799.4334242431987</v>
      </c>
      <c r="O208" s="34">
        <v>7799.4334242431987</v>
      </c>
      <c r="P208" s="34">
        <v>7799.4334242431987</v>
      </c>
      <c r="Q208" s="34">
        <v>7799.4334242431987</v>
      </c>
      <c r="R208" s="34">
        <v>7799.4334242431987</v>
      </c>
      <c r="S208" s="34">
        <v>7799.4334242431987</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15228.64</v>
      </c>
      <c r="D211" s="34">
        <v>15228.64</v>
      </c>
      <c r="E211" s="34">
        <v>15228.64</v>
      </c>
      <c r="F211" s="34">
        <v>15228.64</v>
      </c>
      <c r="G211" s="34">
        <v>15228.64</v>
      </c>
      <c r="H211" s="34">
        <v>15228.64</v>
      </c>
      <c r="I211" s="34">
        <v>15228.64</v>
      </c>
      <c r="J211" s="34">
        <v>15228.64</v>
      </c>
      <c r="K211" s="34">
        <v>15228.64</v>
      </c>
      <c r="L211" s="34">
        <v>15228.64</v>
      </c>
      <c r="M211" s="34">
        <v>15228.64</v>
      </c>
      <c r="N211" s="34">
        <v>15228.64</v>
      </c>
      <c r="O211" s="34">
        <v>15228.64</v>
      </c>
      <c r="P211" s="34">
        <v>15228.64</v>
      </c>
      <c r="Q211" s="34">
        <v>15228.64</v>
      </c>
      <c r="R211" s="34">
        <v>15228.64</v>
      </c>
      <c r="S211" s="34">
        <v>15228.64</v>
      </c>
    </row>
    <row r="212" spans="2:19">
      <c r="B212" s="5">
        <v>2003</v>
      </c>
      <c r="C212" s="34">
        <v>53492.21</v>
      </c>
      <c r="D212" s="34">
        <v>53492.21</v>
      </c>
      <c r="E212" s="34">
        <v>53492.21</v>
      </c>
      <c r="F212" s="34">
        <v>53492.21</v>
      </c>
      <c r="G212" s="34">
        <v>53492.21</v>
      </c>
      <c r="H212" s="34">
        <v>53492.21</v>
      </c>
      <c r="I212" s="34">
        <v>53492.21</v>
      </c>
      <c r="J212" s="34">
        <v>53492.21</v>
      </c>
      <c r="K212" s="34">
        <v>53492.21</v>
      </c>
      <c r="L212" s="34">
        <v>53492.21</v>
      </c>
      <c r="M212" s="34">
        <v>53492.21</v>
      </c>
      <c r="N212" s="34">
        <v>53492.21</v>
      </c>
      <c r="O212" s="34">
        <v>53492.21</v>
      </c>
      <c r="P212" s="34">
        <v>53492.21</v>
      </c>
      <c r="Q212" s="34">
        <v>53492.21</v>
      </c>
      <c r="R212" s="34">
        <v>53492.21</v>
      </c>
      <c r="S212" s="34">
        <v>53492.21</v>
      </c>
    </row>
    <row r="213" spans="2:19">
      <c r="B213" s="5">
        <v>2002</v>
      </c>
      <c r="C213" s="34">
        <v>63393.73</v>
      </c>
      <c r="D213" s="34">
        <v>63393.73</v>
      </c>
      <c r="E213" s="34">
        <v>63393.73</v>
      </c>
      <c r="F213" s="34">
        <v>63393.73</v>
      </c>
      <c r="G213" s="34">
        <v>63393.73</v>
      </c>
      <c r="H213" s="34">
        <v>63393.73</v>
      </c>
      <c r="I213" s="34">
        <v>63393.73</v>
      </c>
      <c r="J213" s="34">
        <v>63393.73</v>
      </c>
      <c r="K213" s="34">
        <v>63393.73</v>
      </c>
      <c r="L213" s="34">
        <v>63393.73</v>
      </c>
      <c r="M213" s="34">
        <v>63393.73</v>
      </c>
      <c r="N213" s="34">
        <v>63393.73</v>
      </c>
      <c r="O213" s="34">
        <v>63393.73</v>
      </c>
      <c r="P213" s="34">
        <v>63393.73</v>
      </c>
      <c r="Q213" s="34">
        <v>63393.73</v>
      </c>
      <c r="R213" s="34">
        <v>63393.73</v>
      </c>
      <c r="S213" s="34">
        <v>63393.73</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255.65</v>
      </c>
      <c r="D216" s="34">
        <v>255.65</v>
      </c>
      <c r="E216" s="34">
        <v>255.65</v>
      </c>
      <c r="F216" s="34">
        <v>255.65</v>
      </c>
      <c r="G216" s="34">
        <v>255.65</v>
      </c>
      <c r="H216" s="34">
        <v>255.65</v>
      </c>
      <c r="I216" s="34">
        <v>255.65</v>
      </c>
      <c r="J216" s="34">
        <v>255.65</v>
      </c>
      <c r="K216" s="34">
        <v>255.65</v>
      </c>
      <c r="L216" s="34">
        <v>255.65</v>
      </c>
      <c r="M216" s="34">
        <v>255.65</v>
      </c>
      <c r="N216" s="34">
        <v>255.65</v>
      </c>
      <c r="O216" s="34">
        <v>255.65</v>
      </c>
      <c r="P216" s="34">
        <v>255.65</v>
      </c>
      <c r="Q216" s="34">
        <v>255.65</v>
      </c>
      <c r="R216" s="34">
        <v>255.65</v>
      </c>
      <c r="S216" s="34">
        <v>255.65</v>
      </c>
    </row>
    <row r="217" spans="2:19">
      <c r="B217" s="5">
        <v>1998</v>
      </c>
      <c r="C217" s="34">
        <v>67220.570000000007</v>
      </c>
      <c r="D217" s="34">
        <v>67220.570000000007</v>
      </c>
      <c r="E217" s="34">
        <v>67220.570000000007</v>
      </c>
      <c r="F217" s="34">
        <v>67220.570000000007</v>
      </c>
      <c r="G217" s="34">
        <v>67220.570000000007</v>
      </c>
      <c r="H217" s="34">
        <v>67220.570000000007</v>
      </c>
      <c r="I217" s="34">
        <v>67220.570000000007</v>
      </c>
      <c r="J217" s="34">
        <v>67220.570000000007</v>
      </c>
      <c r="K217" s="34">
        <v>67220.570000000007</v>
      </c>
      <c r="L217" s="34">
        <v>67220.570000000007</v>
      </c>
      <c r="M217" s="34">
        <v>67220.570000000007</v>
      </c>
      <c r="N217" s="34">
        <v>67220.570000000007</v>
      </c>
      <c r="O217" s="34">
        <v>67220.570000000007</v>
      </c>
      <c r="P217" s="34">
        <v>67220.570000000007</v>
      </c>
      <c r="Q217" s="34">
        <v>67220.570000000007</v>
      </c>
      <c r="R217" s="34">
        <v>67220.570000000007</v>
      </c>
      <c r="S217" s="34">
        <v>67220.570000000007</v>
      </c>
    </row>
    <row r="218" spans="2:19">
      <c r="B218" s="5">
        <v>1997</v>
      </c>
      <c r="C218" s="34">
        <v>608297.06999999995</v>
      </c>
      <c r="D218" s="34">
        <v>608297.06999999995</v>
      </c>
      <c r="E218" s="34">
        <v>608297.06999999995</v>
      </c>
      <c r="F218" s="34">
        <v>608297.06999999995</v>
      </c>
      <c r="G218" s="34">
        <v>608297.06999999995</v>
      </c>
      <c r="H218" s="34">
        <v>608297.06999999995</v>
      </c>
      <c r="I218" s="34">
        <v>608297.06999999995</v>
      </c>
      <c r="J218" s="34">
        <v>608297.06999999995</v>
      </c>
      <c r="K218" s="34">
        <v>608297.06999999995</v>
      </c>
      <c r="L218" s="34">
        <v>608297.06999999995</v>
      </c>
      <c r="M218" s="34">
        <v>608297.06999999995</v>
      </c>
      <c r="N218" s="34">
        <v>608297.06999999995</v>
      </c>
      <c r="O218" s="34">
        <v>608297.06999999995</v>
      </c>
      <c r="P218" s="34">
        <v>608297.06999999995</v>
      </c>
      <c r="Q218" s="34">
        <v>608297.06999999995</v>
      </c>
      <c r="R218" s="34">
        <v>608297.06999999995</v>
      </c>
      <c r="S218" s="34">
        <v>608297.06999999995</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820892.11</v>
      </c>
      <c r="D221" s="34">
        <v>820892.11</v>
      </c>
      <c r="E221" s="34">
        <v>820892.11</v>
      </c>
      <c r="F221" s="34">
        <v>820892.11</v>
      </c>
      <c r="G221" s="34">
        <v>820892.11</v>
      </c>
      <c r="H221" s="34">
        <v>820892.11</v>
      </c>
      <c r="I221" s="34">
        <v>820892.11</v>
      </c>
      <c r="J221" s="34">
        <v>820892.11</v>
      </c>
      <c r="K221" s="34">
        <v>820892.11</v>
      </c>
      <c r="L221" s="34">
        <v>820892.11</v>
      </c>
      <c r="M221" s="34">
        <v>820892.11</v>
      </c>
      <c r="N221" s="34">
        <v>820892.11</v>
      </c>
      <c r="O221" s="34">
        <v>820892.11</v>
      </c>
      <c r="P221" s="34">
        <v>820892.11</v>
      </c>
      <c r="Q221" s="34">
        <v>820892.11</v>
      </c>
      <c r="R221" s="34">
        <v>820892.11</v>
      </c>
      <c r="S221" s="34">
        <v>820892.11</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17822.349999999999</v>
      </c>
      <c r="D227" s="34">
        <v>17822.349999999999</v>
      </c>
      <c r="E227" s="34">
        <v>17822.349999999999</v>
      </c>
      <c r="F227" s="34">
        <v>17822.349999999999</v>
      </c>
      <c r="G227" s="34">
        <v>17822.349999999999</v>
      </c>
      <c r="H227" s="34">
        <v>17822.349999999999</v>
      </c>
      <c r="I227" s="34">
        <v>17822.349999999999</v>
      </c>
      <c r="J227" s="34">
        <v>17822.349999999999</v>
      </c>
      <c r="K227" s="34">
        <v>17822.349999999999</v>
      </c>
      <c r="L227" s="34">
        <v>17822.349999999999</v>
      </c>
      <c r="M227" s="34">
        <v>17822.349999999999</v>
      </c>
      <c r="N227" s="34">
        <v>17822.349999999999</v>
      </c>
      <c r="O227" s="34">
        <v>17822.349999999999</v>
      </c>
      <c r="P227" s="34">
        <v>17822.349999999999</v>
      </c>
      <c r="Q227" s="34">
        <v>17822.349999999999</v>
      </c>
      <c r="R227" s="34">
        <v>17822.349999999999</v>
      </c>
      <c r="S227" s="34">
        <v>17822.349999999999</v>
      </c>
    </row>
    <row r="228" spans="2:19">
      <c r="B228" s="5">
        <v>1987</v>
      </c>
      <c r="C228" s="34">
        <v>8240.5</v>
      </c>
      <c r="D228" s="34">
        <v>8240.5</v>
      </c>
      <c r="E228" s="34">
        <v>8240.5</v>
      </c>
      <c r="F228" s="34">
        <v>8240.5</v>
      </c>
      <c r="G228" s="34">
        <v>8240.5</v>
      </c>
      <c r="H228" s="34">
        <v>8240.5</v>
      </c>
      <c r="I228" s="34">
        <v>8240.5</v>
      </c>
      <c r="J228" s="34">
        <v>8240.5</v>
      </c>
      <c r="K228" s="34">
        <v>8240.5</v>
      </c>
      <c r="L228" s="34">
        <v>8240.5</v>
      </c>
      <c r="M228" s="34">
        <v>8240.5</v>
      </c>
      <c r="N228" s="34">
        <v>8240.5</v>
      </c>
      <c r="O228" s="34">
        <v>8240.5</v>
      </c>
      <c r="P228" s="34">
        <v>8240.5</v>
      </c>
      <c r="Q228" s="34">
        <v>8240.5</v>
      </c>
      <c r="R228" s="34">
        <v>8240.5</v>
      </c>
      <c r="S228" s="34">
        <v>8240.5</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3409.11</v>
      </c>
      <c r="D231" s="34">
        <v>3409.11</v>
      </c>
      <c r="E231" s="34">
        <v>3409.11</v>
      </c>
      <c r="F231" s="34">
        <v>3409.11</v>
      </c>
      <c r="G231" s="34">
        <v>3409.11</v>
      </c>
      <c r="H231" s="34">
        <v>3409.11</v>
      </c>
      <c r="I231" s="34">
        <v>3409.11</v>
      </c>
      <c r="J231" s="34">
        <v>3409.11</v>
      </c>
      <c r="K231" s="34">
        <v>3409.11</v>
      </c>
      <c r="L231" s="34">
        <v>3409.11</v>
      </c>
      <c r="M231" s="34">
        <v>3409.11</v>
      </c>
      <c r="N231" s="34">
        <v>3409.11</v>
      </c>
      <c r="O231" s="34">
        <v>3409.11</v>
      </c>
      <c r="P231" s="34">
        <v>3409.11</v>
      </c>
      <c r="Q231" s="34">
        <v>3409.11</v>
      </c>
      <c r="R231" s="34">
        <v>3409.11</v>
      </c>
      <c r="S231" s="34">
        <v>3409.11</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19403.71</v>
      </c>
      <c r="D233" s="34">
        <v>19403.71</v>
      </c>
      <c r="E233" s="34">
        <v>19403.71</v>
      </c>
      <c r="F233" s="34">
        <v>19403.71</v>
      </c>
      <c r="G233" s="34">
        <v>19403.71</v>
      </c>
      <c r="H233" s="34">
        <v>19403.71</v>
      </c>
      <c r="I233" s="34">
        <v>19403.71</v>
      </c>
      <c r="J233" s="34">
        <v>19403.71</v>
      </c>
      <c r="K233" s="34">
        <v>19403.71</v>
      </c>
      <c r="L233" s="34">
        <v>19403.71</v>
      </c>
      <c r="M233" s="34">
        <v>19403.71</v>
      </c>
      <c r="N233" s="34">
        <v>19403.71</v>
      </c>
      <c r="O233" s="34">
        <v>19403.71</v>
      </c>
      <c r="P233" s="34">
        <v>19403.71</v>
      </c>
      <c r="Q233" s="34">
        <v>19403.71</v>
      </c>
      <c r="R233" s="34">
        <v>19403.71</v>
      </c>
      <c r="S233" s="34">
        <v>19403.71</v>
      </c>
    </row>
    <row r="234" spans="2:19">
      <c r="B234" s="5">
        <v>1981</v>
      </c>
      <c r="C234" s="34">
        <v>42818.94</v>
      </c>
      <c r="D234" s="34">
        <v>42818.94</v>
      </c>
      <c r="E234" s="34">
        <v>42818.94</v>
      </c>
      <c r="F234" s="34">
        <v>42818.94</v>
      </c>
      <c r="G234" s="34">
        <v>42818.94</v>
      </c>
      <c r="H234" s="34">
        <v>42818.94</v>
      </c>
      <c r="I234" s="34">
        <v>42818.94</v>
      </c>
      <c r="J234" s="34">
        <v>42818.94</v>
      </c>
      <c r="K234" s="34">
        <v>42818.94</v>
      </c>
      <c r="L234" s="34">
        <v>42818.94</v>
      </c>
      <c r="M234" s="34">
        <v>42818.94</v>
      </c>
      <c r="N234" s="34">
        <v>42818.94</v>
      </c>
      <c r="O234" s="34">
        <v>42818.94</v>
      </c>
      <c r="P234" s="34">
        <v>42818.94</v>
      </c>
      <c r="Q234" s="34">
        <v>42818.94</v>
      </c>
      <c r="R234" s="34">
        <v>42818.94</v>
      </c>
      <c r="S234" s="34">
        <v>42818.94</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3906.44</v>
      </c>
      <c r="D237" s="34">
        <v>3906.44</v>
      </c>
      <c r="E237" s="34">
        <v>3906.44</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77839.45</v>
      </c>
      <c r="D238" s="34">
        <v>77839.45</v>
      </c>
      <c r="E238" s="34">
        <v>77839.45</v>
      </c>
      <c r="F238" s="34">
        <v>77839.45</v>
      </c>
      <c r="G238" s="34">
        <v>77839.45</v>
      </c>
      <c r="H238" s="34">
        <v>77839.45</v>
      </c>
      <c r="I238" s="34">
        <v>77839.45</v>
      </c>
      <c r="J238" s="34">
        <v>77839.45</v>
      </c>
      <c r="K238" s="34">
        <v>77839.45</v>
      </c>
      <c r="L238" s="34">
        <v>77839.45</v>
      </c>
      <c r="M238" s="34">
        <v>77839.45</v>
      </c>
      <c r="N238" s="34">
        <v>77839.45</v>
      </c>
      <c r="O238" s="34">
        <v>77839.45</v>
      </c>
      <c r="P238" s="34">
        <v>77839.45</v>
      </c>
      <c r="Q238" s="34">
        <v>77839.45</v>
      </c>
      <c r="R238" s="34">
        <v>77839.45</v>
      </c>
      <c r="S238" s="34">
        <v>77839.45</v>
      </c>
    </row>
    <row r="239" spans="2:19">
      <c r="B239" s="5">
        <v>1976</v>
      </c>
      <c r="C239" s="34">
        <v>3817.61</v>
      </c>
      <c r="D239" s="34">
        <v>3817.61</v>
      </c>
      <c r="E239" s="34">
        <v>3817.61</v>
      </c>
      <c r="F239" s="34">
        <v>3817.61</v>
      </c>
      <c r="G239" s="34">
        <v>3817.61</v>
      </c>
      <c r="H239" s="34">
        <v>3817.61</v>
      </c>
      <c r="I239" s="34">
        <v>3817.61</v>
      </c>
      <c r="J239" s="34">
        <v>3817.61</v>
      </c>
      <c r="K239" s="34">
        <v>3817.61</v>
      </c>
      <c r="L239" s="34">
        <v>3817.61</v>
      </c>
      <c r="M239" s="34">
        <v>3817.61</v>
      </c>
      <c r="N239" s="34">
        <v>3817.61</v>
      </c>
      <c r="O239" s="34">
        <v>3817.61</v>
      </c>
      <c r="P239" s="34">
        <v>3817.61</v>
      </c>
      <c r="Q239" s="34">
        <v>3817.61</v>
      </c>
      <c r="R239" s="34">
        <v>3817.61</v>
      </c>
      <c r="S239" s="34">
        <v>3817.61</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7959.15</v>
      </c>
      <c r="D244" s="34">
        <v>7959.15</v>
      </c>
      <c r="E244" s="34">
        <v>7959.15</v>
      </c>
      <c r="F244" s="34">
        <v>7959.15</v>
      </c>
      <c r="G244" s="34">
        <v>7959.15</v>
      </c>
      <c r="H244" s="34">
        <v>7959.15</v>
      </c>
      <c r="I244" s="34">
        <v>7959.15</v>
      </c>
      <c r="J244" s="34">
        <v>7959.15</v>
      </c>
      <c r="K244" s="34">
        <v>7959.15</v>
      </c>
      <c r="L244" s="34">
        <v>7959.15</v>
      </c>
      <c r="M244" s="34">
        <v>7959.15</v>
      </c>
      <c r="N244" s="34">
        <v>7959.15</v>
      </c>
      <c r="O244" s="34">
        <v>7959.15</v>
      </c>
      <c r="P244" s="34">
        <v>7959.15</v>
      </c>
      <c r="Q244" s="34">
        <v>7959.15</v>
      </c>
      <c r="R244" s="34">
        <v>7959.15</v>
      </c>
      <c r="S244" s="34">
        <v>7959.15</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79447.439999999988</v>
      </c>
      <c r="D257" s="34">
        <v>79447.439999999988</v>
      </c>
      <c r="E257" s="34">
        <v>79447.439999999988</v>
      </c>
      <c r="F257" s="34">
        <v>79447.439999999988</v>
      </c>
      <c r="G257" s="34">
        <v>79447.439999999988</v>
      </c>
      <c r="H257" s="34">
        <v>79447.439999999988</v>
      </c>
      <c r="I257" s="34">
        <v>79447.439999999988</v>
      </c>
      <c r="J257" s="34">
        <v>79447.439999999988</v>
      </c>
      <c r="K257" s="34">
        <v>79447.439999999988</v>
      </c>
      <c r="L257" s="34">
        <v>79447.439999999988</v>
      </c>
      <c r="M257" s="34">
        <v>79447.439999999988</v>
      </c>
      <c r="N257" s="34">
        <v>79447.439999999988</v>
      </c>
      <c r="O257" s="34">
        <v>79447.439999999988</v>
      </c>
      <c r="P257" s="34">
        <v>79447.439999999988</v>
      </c>
      <c r="Q257" s="34">
        <v>79447.439999999988</v>
      </c>
      <c r="R257" s="34">
        <v>79447.439999999988</v>
      </c>
      <c r="S257" s="34">
        <v>79447.439999999988</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3891.44</v>
      </c>
      <c r="D259" s="34">
        <v>3891.44</v>
      </c>
      <c r="E259" s="34">
        <v>3891.44</v>
      </c>
      <c r="F259" s="34">
        <v>3891.44</v>
      </c>
      <c r="G259" s="34">
        <v>3891.44</v>
      </c>
      <c r="H259" s="34">
        <v>3891.44</v>
      </c>
      <c r="I259" s="34">
        <v>3891.44</v>
      </c>
      <c r="J259" s="34">
        <v>3891.44</v>
      </c>
      <c r="K259" s="34">
        <v>3891.44</v>
      </c>
      <c r="L259" s="34">
        <v>3891.44</v>
      </c>
      <c r="M259" s="34">
        <v>3891.44</v>
      </c>
      <c r="N259" s="34">
        <v>3891.44</v>
      </c>
      <c r="O259" s="34">
        <v>3891.44</v>
      </c>
      <c r="P259" s="34">
        <v>3891.44</v>
      </c>
      <c r="Q259" s="34">
        <v>3891.44</v>
      </c>
      <c r="R259" s="34">
        <v>3891.44</v>
      </c>
      <c r="S259" s="34">
        <v>3891.44</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2" t="s">
        <v>11</v>
      </c>
      <c r="B286" s="6" t="s">
        <v>10</v>
      </c>
      <c r="C286" s="7">
        <f>SUM(C209:C285)</f>
        <v>1897336.1199999999</v>
      </c>
      <c r="D286" s="7">
        <f>SUM(D208:D285)</f>
        <v>1905135.5534242431</v>
      </c>
      <c r="E286" s="7">
        <f>SUM(E207:E285)</f>
        <v>1905135.5534242431</v>
      </c>
      <c r="F286" s="7">
        <f>SUM(F206:F285)</f>
        <v>1901229.1134242432</v>
      </c>
      <c r="G286" s="7">
        <f>SUM(G205:G285)</f>
        <v>1901229.1134242432</v>
      </c>
      <c r="H286" s="7">
        <f>SUM(H199:H285)</f>
        <v>1901229.1134242432</v>
      </c>
      <c r="I286" s="7">
        <f>SUM(I199:I285)</f>
        <v>1901229.1134242432</v>
      </c>
      <c r="J286" s="7">
        <f t="shared" ref="J286:L286" si="2">SUM(J199:J285)</f>
        <v>1901229.1134242432</v>
      </c>
      <c r="K286" s="7">
        <f>SUM(K199:K285)</f>
        <v>1901229.1134242432</v>
      </c>
      <c r="L286" s="7">
        <f t="shared" si="2"/>
        <v>2408151.9785917983</v>
      </c>
      <c r="M286" s="7">
        <f>SUM(M199:M285)</f>
        <v>2408151.9785917983</v>
      </c>
      <c r="N286" s="10">
        <f>SUM(N194:N285)</f>
        <v>2408151.9785917983</v>
      </c>
      <c r="O286" s="10">
        <f>SUM(O194:O285)</f>
        <v>2408151.9785917983</v>
      </c>
      <c r="P286" s="10">
        <f>SUM(P194:P285)</f>
        <v>2408151.9785917983</v>
      </c>
      <c r="Q286" s="10">
        <f>SUM(Q194:Q285)</f>
        <v>2408151.9785917983</v>
      </c>
      <c r="R286" s="10">
        <f>SUM(R193:R285)</f>
        <v>2408151.9785917983</v>
      </c>
      <c r="S286" s="10">
        <f>SUM(S193:S285)</f>
        <v>2684706.6285917987</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100000</v>
      </c>
      <c r="N294" s="34">
        <v>100000</v>
      </c>
      <c r="O294" s="34">
        <v>100000</v>
      </c>
      <c r="P294" s="34">
        <v>100000</v>
      </c>
      <c r="Q294" s="34">
        <v>100000</v>
      </c>
      <c r="R294" s="34">
        <v>100000</v>
      </c>
      <c r="S294" s="34">
        <v>100000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100000</v>
      </c>
      <c r="N381" s="10">
        <f>SUM(N289:N380)</f>
        <v>100000</v>
      </c>
      <c r="O381" s="10">
        <f>SUM(O289:O380)</f>
        <v>100000</v>
      </c>
      <c r="P381" s="10">
        <f>SUM(P289:P380)</f>
        <v>100000</v>
      </c>
      <c r="Q381" s="10">
        <f>SUM(Q289:Q380)</f>
        <v>100000</v>
      </c>
      <c r="R381" s="10">
        <f>SUM(R288:R380)</f>
        <v>100000</v>
      </c>
      <c r="S381" s="10">
        <f>SUM(S288:S380)</f>
        <v>100000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v>29623.196546634321</v>
      </c>
    </row>
    <row r="479" spans="1:19">
      <c r="A479" s="35"/>
      <c r="B479" s="5">
        <v>2021</v>
      </c>
      <c r="C479" s="33"/>
      <c r="D479" s="33"/>
      <c r="E479" s="33"/>
      <c r="F479" s="33"/>
      <c r="G479" s="33"/>
      <c r="H479" s="33"/>
      <c r="I479" s="33"/>
      <c r="J479" s="33"/>
      <c r="K479" s="33"/>
      <c r="L479" s="33"/>
      <c r="M479" s="33"/>
      <c r="N479" s="33"/>
      <c r="O479" s="33"/>
      <c r="P479" s="33"/>
      <c r="Q479" s="33"/>
      <c r="R479" s="34">
        <v>1429.3315853607664</v>
      </c>
      <c r="S479" s="34">
        <v>1429.3315853607664</v>
      </c>
    </row>
    <row r="480" spans="1:19">
      <c r="B480" s="5">
        <v>2020</v>
      </c>
      <c r="C480" s="33"/>
      <c r="D480" s="33"/>
      <c r="E480" s="33"/>
      <c r="F480" s="33"/>
      <c r="G480" s="33"/>
      <c r="H480" s="33"/>
      <c r="I480" s="33"/>
      <c r="J480" s="33"/>
      <c r="K480" s="33"/>
      <c r="L480" s="33"/>
      <c r="M480" s="33"/>
      <c r="N480" s="33"/>
      <c r="O480" s="33"/>
      <c r="P480" s="33"/>
      <c r="Q480" s="34">
        <v>20075.93255386344</v>
      </c>
      <c r="R480" s="34">
        <v>20075.93255386344</v>
      </c>
      <c r="S480" s="34">
        <v>20075.93255386344</v>
      </c>
    </row>
    <row r="481" spans="1:19">
      <c r="A481" s="37"/>
      <c r="B481" s="5">
        <v>2019</v>
      </c>
      <c r="C481" s="33"/>
      <c r="D481" s="33"/>
      <c r="E481" s="33"/>
      <c r="F481" s="33"/>
      <c r="G481" s="33"/>
      <c r="H481" s="33"/>
      <c r="I481" s="33"/>
      <c r="J481" s="33"/>
      <c r="K481" s="33"/>
      <c r="L481" s="33"/>
      <c r="M481" s="33"/>
      <c r="N481" s="33"/>
      <c r="O481" s="33"/>
      <c r="P481" s="34">
        <v>10614.002507407906</v>
      </c>
      <c r="Q481" s="34">
        <v>10614.002507407906</v>
      </c>
      <c r="R481" s="34">
        <v>10614.002507407906</v>
      </c>
      <c r="S481" s="34">
        <v>10614.002507407906</v>
      </c>
    </row>
    <row r="482" spans="1:19">
      <c r="A482" s="37"/>
      <c r="B482" s="5">
        <v>2018</v>
      </c>
      <c r="C482" s="33"/>
      <c r="D482" s="33"/>
      <c r="E482" s="33"/>
      <c r="F482" s="33"/>
      <c r="G482" s="33"/>
      <c r="H482" s="33"/>
      <c r="I482" s="33"/>
      <c r="J482" s="33"/>
      <c r="K482" s="33"/>
      <c r="L482" s="33"/>
      <c r="M482" s="33"/>
      <c r="N482" s="33"/>
      <c r="O482" s="34">
        <v>12142.773486833352</v>
      </c>
      <c r="P482" s="34">
        <v>12142.773486833352</v>
      </c>
      <c r="Q482" s="34">
        <v>12142.773486833352</v>
      </c>
      <c r="R482" s="34">
        <v>12142.773486833352</v>
      </c>
      <c r="S482" s="34">
        <v>12142.773486833352</v>
      </c>
    </row>
    <row r="483" spans="1:19">
      <c r="A483" s="37"/>
      <c r="B483" s="5">
        <v>2017</v>
      </c>
      <c r="C483" s="33"/>
      <c r="D483" s="33"/>
      <c r="E483" s="33"/>
      <c r="F483" s="33"/>
      <c r="G483" s="33"/>
      <c r="H483" s="33"/>
      <c r="I483" s="33"/>
      <c r="J483" s="33"/>
      <c r="K483" s="33"/>
      <c r="L483" s="33"/>
      <c r="M483" s="33"/>
      <c r="N483" s="34">
        <v>9548.7895746557806</v>
      </c>
      <c r="O483" s="34">
        <v>9548.7895746557806</v>
      </c>
      <c r="P483" s="34">
        <v>9548.7895746557806</v>
      </c>
      <c r="Q483" s="34">
        <v>9447.4280254723617</v>
      </c>
      <c r="R483" s="34">
        <v>9447.4280254723617</v>
      </c>
      <c r="S483" s="34">
        <v>9447.4280254723617</v>
      </c>
    </row>
    <row r="484" spans="1:19">
      <c r="B484" s="5">
        <v>2016</v>
      </c>
      <c r="C484" s="33"/>
      <c r="D484" s="33"/>
      <c r="E484" s="33"/>
      <c r="F484" s="33"/>
      <c r="G484" s="33"/>
      <c r="H484" s="33"/>
      <c r="I484" s="33"/>
      <c r="J484" s="33"/>
      <c r="K484" s="33"/>
      <c r="L484" s="33"/>
      <c r="M484" s="34">
        <v>9738.4802070294008</v>
      </c>
      <c r="N484" s="34">
        <v>9738.4802070294008</v>
      </c>
      <c r="O484" s="34">
        <v>9738.4802070294008</v>
      </c>
      <c r="P484" s="34">
        <v>9738.4802070294008</v>
      </c>
      <c r="Q484" s="34">
        <v>9630.1802070294016</v>
      </c>
      <c r="R484" s="34">
        <v>9630.1802070294016</v>
      </c>
      <c r="S484" s="34">
        <v>9630.1802070294016</v>
      </c>
    </row>
    <row r="485" spans="1:19">
      <c r="B485" s="5">
        <v>2015</v>
      </c>
      <c r="C485" s="33"/>
      <c r="D485" s="33"/>
      <c r="E485" s="33"/>
      <c r="F485" s="33"/>
      <c r="G485" s="33"/>
      <c r="H485" s="33"/>
      <c r="I485" s="33"/>
      <c r="J485" s="33"/>
      <c r="K485" s="33"/>
      <c r="L485" s="34">
        <v>40064.207592283885</v>
      </c>
      <c r="M485" s="34">
        <v>40064.207592283885</v>
      </c>
      <c r="N485" s="34">
        <v>40064.207592283885</v>
      </c>
      <c r="O485" s="34">
        <v>40064.207592283885</v>
      </c>
      <c r="P485" s="34">
        <v>40064.207592283885</v>
      </c>
      <c r="Q485" s="34">
        <v>39752.381551481776</v>
      </c>
      <c r="R485" s="34">
        <v>39752.381551481776</v>
      </c>
      <c r="S485" s="34">
        <v>39752.381551481776</v>
      </c>
    </row>
    <row r="486" spans="1:19">
      <c r="B486" s="5">
        <v>2014</v>
      </c>
      <c r="C486" s="33"/>
      <c r="D486" s="33"/>
      <c r="E486" s="33"/>
      <c r="F486" s="33"/>
      <c r="G486" s="33"/>
      <c r="H486" s="33"/>
      <c r="I486" s="33"/>
      <c r="J486" s="33"/>
      <c r="K486" s="34">
        <v>7008.3463893565622</v>
      </c>
      <c r="L486" s="34">
        <v>7008.3463893565622</v>
      </c>
      <c r="M486" s="34">
        <v>7008.3463893565622</v>
      </c>
      <c r="N486" s="34">
        <v>7008.3463893565622</v>
      </c>
      <c r="O486" s="34">
        <v>7008.3463893565622</v>
      </c>
      <c r="P486" s="34">
        <v>7008.3463893565622</v>
      </c>
      <c r="Q486" s="34">
        <v>7008.3463893565622</v>
      </c>
      <c r="R486" s="34">
        <v>7008.3463893565622</v>
      </c>
      <c r="S486" s="34">
        <v>7008.3463893565622</v>
      </c>
    </row>
    <row r="487" spans="1:19">
      <c r="B487" s="5">
        <v>2013</v>
      </c>
      <c r="C487" s="33"/>
      <c r="D487" s="33"/>
      <c r="E487" s="33"/>
      <c r="F487" s="33"/>
      <c r="G487" s="33"/>
      <c r="H487" s="33"/>
      <c r="I487" s="33"/>
      <c r="J487" s="34">
        <v>13147.292976206647</v>
      </c>
      <c r="K487" s="34">
        <v>13147.292976206647</v>
      </c>
      <c r="L487" s="34">
        <v>13147.292976206647</v>
      </c>
      <c r="M487" s="34">
        <v>13147.292976206647</v>
      </c>
      <c r="N487" s="34">
        <v>13147.292976206647</v>
      </c>
      <c r="O487" s="34">
        <v>13147.292976206647</v>
      </c>
      <c r="P487" s="34">
        <v>13147.292976206647</v>
      </c>
      <c r="Q487" s="34">
        <v>12804.092976206646</v>
      </c>
      <c r="R487" s="34">
        <v>12804.092976206646</v>
      </c>
      <c r="S487" s="34">
        <v>12804.092976206646</v>
      </c>
    </row>
    <row r="488" spans="1:19">
      <c r="B488" s="5">
        <v>2012</v>
      </c>
      <c r="C488" s="33"/>
      <c r="D488" s="33"/>
      <c r="E488" s="33"/>
      <c r="F488" s="33"/>
      <c r="G488" s="33"/>
      <c r="H488" s="33"/>
      <c r="I488" s="34">
        <v>28117.673780137244</v>
      </c>
      <c r="J488" s="34">
        <v>28117.673780137244</v>
      </c>
      <c r="K488" s="34">
        <v>28117.673780137244</v>
      </c>
      <c r="L488" s="34">
        <v>28117.673780137244</v>
      </c>
      <c r="M488" s="34">
        <v>28117.673780137244</v>
      </c>
      <c r="N488" s="34">
        <v>28117.673780137244</v>
      </c>
      <c r="O488" s="34">
        <v>28117.673780137244</v>
      </c>
      <c r="P488" s="34">
        <v>28117.673780137244</v>
      </c>
      <c r="Q488" s="34">
        <v>28014.27176787626</v>
      </c>
      <c r="R488" s="34">
        <v>28014.27176787626</v>
      </c>
      <c r="S488" s="34">
        <v>28014.27176787626</v>
      </c>
    </row>
    <row r="489" spans="1:19">
      <c r="B489" s="5">
        <v>2011</v>
      </c>
      <c r="C489" s="33"/>
      <c r="D489" s="33"/>
      <c r="E489" s="33"/>
      <c r="F489" s="33"/>
      <c r="G489" s="33"/>
      <c r="H489" s="34">
        <v>20037.613577045639</v>
      </c>
      <c r="I489" s="34">
        <v>20037.613577045639</v>
      </c>
      <c r="J489" s="34">
        <v>20037.613577045639</v>
      </c>
      <c r="K489" s="34">
        <v>20037.613577045639</v>
      </c>
      <c r="L489" s="34">
        <v>20037.613577045639</v>
      </c>
      <c r="M489" s="34">
        <v>20037.613577045639</v>
      </c>
      <c r="N489" s="34">
        <v>20037.613577045639</v>
      </c>
      <c r="O489" s="34">
        <v>20037.613577045639</v>
      </c>
      <c r="P489" s="34">
        <v>20037.613577045639</v>
      </c>
      <c r="Q489" s="34">
        <v>19967.495845834757</v>
      </c>
      <c r="R489" s="34">
        <v>19967.495845834757</v>
      </c>
      <c r="S489" s="34">
        <v>19967.495845834757</v>
      </c>
    </row>
    <row r="490" spans="1:19">
      <c r="B490" s="5">
        <v>2010</v>
      </c>
      <c r="C490" s="33"/>
      <c r="D490" s="33"/>
      <c r="E490" s="33"/>
      <c r="F490" s="33"/>
      <c r="G490" s="34">
        <v>10680.704432216</v>
      </c>
      <c r="H490" s="34">
        <v>10680.704432216</v>
      </c>
      <c r="I490" s="34">
        <v>10680.704432216</v>
      </c>
      <c r="J490" s="34">
        <v>10680.704432216</v>
      </c>
      <c r="K490" s="34">
        <v>10680.704432216</v>
      </c>
      <c r="L490" s="34">
        <v>10680.704432216</v>
      </c>
      <c r="M490" s="34">
        <v>10680.704432216</v>
      </c>
      <c r="N490" s="34">
        <v>10680.704432216</v>
      </c>
      <c r="O490" s="34">
        <v>10680.704432216</v>
      </c>
      <c r="P490" s="34">
        <v>10680.704432216</v>
      </c>
      <c r="Q490" s="34">
        <v>10167.391937336482</v>
      </c>
      <c r="R490" s="34">
        <v>10167.391937336482</v>
      </c>
      <c r="S490" s="34">
        <v>10167.391937336482</v>
      </c>
    </row>
    <row r="491" spans="1:19">
      <c r="B491" s="5">
        <v>2009</v>
      </c>
      <c r="C491" s="33"/>
      <c r="D491" s="33"/>
      <c r="E491" s="33"/>
      <c r="F491" s="34">
        <v>88216.807129281588</v>
      </c>
      <c r="G491" s="34">
        <v>88216.807129281588</v>
      </c>
      <c r="H491" s="34">
        <v>88216.807129281588</v>
      </c>
      <c r="I491" s="34">
        <v>88216.807129281588</v>
      </c>
      <c r="J491" s="34">
        <v>88216.807129281588</v>
      </c>
      <c r="K491" s="34">
        <v>88216.807129281588</v>
      </c>
      <c r="L491" s="34">
        <v>88216.807129281588</v>
      </c>
      <c r="M491" s="34">
        <v>88216.807129281588</v>
      </c>
      <c r="N491" s="34">
        <v>88216.807129281588</v>
      </c>
      <c r="O491" s="34">
        <v>88216.807129281588</v>
      </c>
      <c r="P491" s="34">
        <v>88216.807129281588</v>
      </c>
      <c r="Q491" s="34">
        <v>88089.772844649531</v>
      </c>
      <c r="R491" s="34">
        <v>88089.772844649531</v>
      </c>
      <c r="S491" s="34">
        <v>88089.772844649531</v>
      </c>
    </row>
    <row r="492" spans="1:19">
      <c r="B492" s="5">
        <v>2008</v>
      </c>
      <c r="C492" s="33"/>
      <c r="D492" s="33"/>
      <c r="E492" s="34">
        <v>3465.7495500671998</v>
      </c>
      <c r="F492" s="34">
        <v>3465.7495500671998</v>
      </c>
      <c r="G492" s="34">
        <v>3465.7495500671998</v>
      </c>
      <c r="H492" s="34">
        <v>3465.7495500671998</v>
      </c>
      <c r="I492" s="34">
        <v>3465.7495500671998</v>
      </c>
      <c r="J492" s="34">
        <v>3465.7495500671998</v>
      </c>
      <c r="K492" s="34">
        <v>3465.7495500671998</v>
      </c>
      <c r="L492" s="34">
        <v>3465.7495500671998</v>
      </c>
      <c r="M492" s="34">
        <v>3465.7495500671998</v>
      </c>
      <c r="N492" s="34">
        <v>3465.7495500671998</v>
      </c>
      <c r="O492" s="34">
        <v>3465.7495500671998</v>
      </c>
      <c r="P492" s="34">
        <v>3465.7495500671998</v>
      </c>
      <c r="Q492" s="34">
        <v>3465.7495500671998</v>
      </c>
      <c r="R492" s="34">
        <v>3465.7495500671998</v>
      </c>
      <c r="S492" s="34">
        <v>3465.7495500671998</v>
      </c>
    </row>
    <row r="493" spans="1:19">
      <c r="B493" s="5">
        <v>2007</v>
      </c>
      <c r="C493" s="33"/>
      <c r="D493" s="34">
        <v>23413.932530879996</v>
      </c>
      <c r="E493" s="34">
        <v>23413.932530879996</v>
      </c>
      <c r="F493" s="34">
        <v>23413.932530879996</v>
      </c>
      <c r="G493" s="34">
        <v>23413.932530879996</v>
      </c>
      <c r="H493" s="34">
        <v>23413.932530879996</v>
      </c>
      <c r="I493" s="34">
        <v>23413.932530879996</v>
      </c>
      <c r="J493" s="34">
        <v>23413.932530879996</v>
      </c>
      <c r="K493" s="34">
        <v>23413.932530879996</v>
      </c>
      <c r="L493" s="34">
        <v>23413.932530879996</v>
      </c>
      <c r="M493" s="34">
        <v>23413.932530879996</v>
      </c>
      <c r="N493" s="34">
        <v>23413.932530879996</v>
      </c>
      <c r="O493" s="34">
        <v>23413.932530879996</v>
      </c>
      <c r="P493" s="34">
        <v>23413.932530879996</v>
      </c>
      <c r="Q493" s="34">
        <v>23413.932530879996</v>
      </c>
      <c r="R493" s="34">
        <v>23413.932530879996</v>
      </c>
      <c r="S493" s="34">
        <v>23413.932530879996</v>
      </c>
    </row>
    <row r="494" spans="1:19">
      <c r="B494" s="5">
        <v>2006</v>
      </c>
      <c r="C494" s="34">
        <v>6726.6603353855999</v>
      </c>
      <c r="D494" s="34">
        <v>6726.6603353855999</v>
      </c>
      <c r="E494" s="34">
        <v>6726.6603353855999</v>
      </c>
      <c r="F494" s="34">
        <v>6726.6603353855999</v>
      </c>
      <c r="G494" s="34">
        <v>6726.6603353855999</v>
      </c>
      <c r="H494" s="34">
        <v>6726.6603353855999</v>
      </c>
      <c r="I494" s="34">
        <v>6726.6603353855999</v>
      </c>
      <c r="J494" s="34">
        <v>6726.6603353855999</v>
      </c>
      <c r="K494" s="34">
        <v>6726.6603353855999</v>
      </c>
      <c r="L494" s="34">
        <v>6726.6603353855999</v>
      </c>
      <c r="M494" s="34">
        <v>6726.6603353855999</v>
      </c>
      <c r="N494" s="34">
        <v>6726.6603353855999</v>
      </c>
      <c r="O494" s="34">
        <v>6726.6603353855999</v>
      </c>
      <c r="P494" s="34">
        <v>6726.6603353855999</v>
      </c>
      <c r="Q494" s="34">
        <v>6726.6603353855999</v>
      </c>
      <c r="R494" s="34">
        <v>6726.6603353855999</v>
      </c>
      <c r="S494" s="34">
        <v>6726.6603353855999</v>
      </c>
    </row>
    <row r="495" spans="1:19">
      <c r="B495" s="5">
        <v>2005</v>
      </c>
      <c r="C495" s="34">
        <v>10206.3941113984</v>
      </c>
      <c r="D495" s="34">
        <v>10206.3941113984</v>
      </c>
      <c r="E495" s="34">
        <v>10206.3941113984</v>
      </c>
      <c r="F495" s="34">
        <v>10206.3941113984</v>
      </c>
      <c r="G495" s="34">
        <v>10206.3941113984</v>
      </c>
      <c r="H495" s="34">
        <v>10206.3941113984</v>
      </c>
      <c r="I495" s="34">
        <v>10206.3941113984</v>
      </c>
      <c r="J495" s="34">
        <v>10206.3941113984</v>
      </c>
      <c r="K495" s="34">
        <v>10206.3941113984</v>
      </c>
      <c r="L495" s="34">
        <v>10206.3941113984</v>
      </c>
      <c r="M495" s="34">
        <v>10206.3941113984</v>
      </c>
      <c r="N495" s="34">
        <v>10206.3941113984</v>
      </c>
      <c r="O495" s="34">
        <v>10206.3941113984</v>
      </c>
      <c r="P495" s="34">
        <v>10206.3941113984</v>
      </c>
      <c r="Q495" s="34">
        <v>10206.3941113984</v>
      </c>
      <c r="R495" s="34">
        <v>10206.3941113984</v>
      </c>
      <c r="S495" s="34">
        <v>10206.3941113984</v>
      </c>
    </row>
    <row r="496" spans="1:19">
      <c r="B496" s="5">
        <v>2004</v>
      </c>
      <c r="C496" s="34">
        <v>22080.249999999996</v>
      </c>
      <c r="D496" s="34">
        <v>22080.249999999996</v>
      </c>
      <c r="E496" s="34">
        <v>22080.249999999996</v>
      </c>
      <c r="F496" s="34">
        <v>22080.249999999996</v>
      </c>
      <c r="G496" s="34">
        <v>22080.249999999996</v>
      </c>
      <c r="H496" s="34">
        <v>22080.249999999996</v>
      </c>
      <c r="I496" s="34">
        <v>22080.249999999996</v>
      </c>
      <c r="J496" s="34">
        <v>22080.249999999996</v>
      </c>
      <c r="K496" s="34">
        <v>22080.249999999996</v>
      </c>
      <c r="L496" s="34">
        <v>22080.249999999996</v>
      </c>
      <c r="M496" s="34">
        <v>22080.249999999996</v>
      </c>
      <c r="N496" s="34">
        <v>22080.249999999996</v>
      </c>
      <c r="O496" s="34">
        <v>22080.249999999996</v>
      </c>
      <c r="P496" s="34">
        <v>22080.249999999996</v>
      </c>
      <c r="Q496" s="34">
        <v>22080.249999999996</v>
      </c>
      <c r="R496" s="34">
        <v>22080.249999999996</v>
      </c>
      <c r="S496" s="34">
        <v>22080.249999999996</v>
      </c>
    </row>
    <row r="497" spans="2:19">
      <c r="B497" s="5">
        <v>2003</v>
      </c>
      <c r="C497" s="34">
        <v>95395.05</v>
      </c>
      <c r="D497" s="34">
        <v>95395.05</v>
      </c>
      <c r="E497" s="34">
        <v>95395.05</v>
      </c>
      <c r="F497" s="34">
        <v>95395.05</v>
      </c>
      <c r="G497" s="34">
        <v>94188.669384000008</v>
      </c>
      <c r="H497" s="34">
        <v>94188.669384000008</v>
      </c>
      <c r="I497" s="34">
        <v>94188.669384000008</v>
      </c>
      <c r="J497" s="34">
        <v>94188.669384000008</v>
      </c>
      <c r="K497" s="34">
        <v>94188.669384000008</v>
      </c>
      <c r="L497" s="34">
        <v>94188.669384000008</v>
      </c>
      <c r="M497" s="34">
        <v>94188.669384000008</v>
      </c>
      <c r="N497" s="34">
        <v>94188.669384000008</v>
      </c>
      <c r="O497" s="34">
        <v>94188.669384000008</v>
      </c>
      <c r="P497" s="34">
        <v>94188.669384000008</v>
      </c>
      <c r="Q497" s="34">
        <v>94188.669384000008</v>
      </c>
      <c r="R497" s="34">
        <v>94188.669384000008</v>
      </c>
      <c r="S497" s="34">
        <v>94188.669384000008</v>
      </c>
    </row>
    <row r="498" spans="2:19">
      <c r="B498" s="5">
        <v>2002</v>
      </c>
      <c r="C498" s="34">
        <v>15108.819999999998</v>
      </c>
      <c r="D498" s="34">
        <v>15108.819999999998</v>
      </c>
      <c r="E498" s="34">
        <v>15108.819999999998</v>
      </c>
      <c r="F498" s="34">
        <v>14885.495223999998</v>
      </c>
      <c r="G498" s="34">
        <v>14114.495223999998</v>
      </c>
      <c r="H498" s="34">
        <v>14114.495223999998</v>
      </c>
      <c r="I498" s="34">
        <v>14114.495223999998</v>
      </c>
      <c r="J498" s="34">
        <v>14114.495223999998</v>
      </c>
      <c r="K498" s="34">
        <v>14114.495223999998</v>
      </c>
      <c r="L498" s="34">
        <v>14114.495223999998</v>
      </c>
      <c r="M498" s="34">
        <v>14114.495223999998</v>
      </c>
      <c r="N498" s="34">
        <v>11470.869535864525</v>
      </c>
      <c r="O498" s="34">
        <v>11470.869535864525</v>
      </c>
      <c r="P498" s="34">
        <v>11470.869535864525</v>
      </c>
      <c r="Q498" s="34">
        <v>11470.869535864525</v>
      </c>
      <c r="R498" s="34">
        <v>11470.869535864525</v>
      </c>
      <c r="S498" s="34">
        <v>11470.869535864525</v>
      </c>
    </row>
    <row r="499" spans="2:19">
      <c r="B499" s="5">
        <v>2001</v>
      </c>
      <c r="C499" s="34">
        <v>59434.55</v>
      </c>
      <c r="D499" s="34">
        <v>59434.55</v>
      </c>
      <c r="E499" s="34">
        <v>59434.55</v>
      </c>
      <c r="F499" s="34">
        <v>59434.55</v>
      </c>
      <c r="G499" s="34">
        <v>58039.348400000003</v>
      </c>
      <c r="H499" s="34">
        <v>58039.348400000003</v>
      </c>
      <c r="I499" s="34">
        <v>58039.348400000003</v>
      </c>
      <c r="J499" s="34">
        <v>58039.348400000003</v>
      </c>
      <c r="K499" s="34">
        <v>58039.348400000003</v>
      </c>
      <c r="L499" s="34">
        <v>58039.348400000003</v>
      </c>
      <c r="M499" s="34">
        <v>58039.348400000003</v>
      </c>
      <c r="N499" s="34">
        <v>58039.348400000003</v>
      </c>
      <c r="O499" s="34">
        <v>58039.348400000003</v>
      </c>
      <c r="P499" s="34">
        <v>55969.018400000001</v>
      </c>
      <c r="Q499" s="34">
        <v>55969.018400000001</v>
      </c>
      <c r="R499" s="34">
        <v>55969.018400000001</v>
      </c>
      <c r="S499" s="34">
        <v>55969.018400000001</v>
      </c>
    </row>
    <row r="500" spans="2:19">
      <c r="B500" s="5">
        <v>2000</v>
      </c>
      <c r="C500" s="34">
        <v>7101.0399999999991</v>
      </c>
      <c r="D500" s="34">
        <v>7101.0399999999991</v>
      </c>
      <c r="E500" s="34">
        <v>7101.0399999999991</v>
      </c>
      <c r="F500" s="34">
        <v>7101.0399999999991</v>
      </c>
      <c r="G500" s="34">
        <v>6144.2228319999995</v>
      </c>
      <c r="H500" s="34">
        <v>6144.2228319999995</v>
      </c>
      <c r="I500" s="34">
        <v>6144.2228319999995</v>
      </c>
      <c r="J500" s="34">
        <v>6144.2228319999995</v>
      </c>
      <c r="K500" s="34">
        <v>6144.2228319999995</v>
      </c>
      <c r="L500" s="34">
        <v>6144.2228319999995</v>
      </c>
      <c r="M500" s="34">
        <v>6144.2228319999995</v>
      </c>
      <c r="N500" s="34">
        <v>6144.2228319999995</v>
      </c>
      <c r="O500" s="34">
        <v>6144.2228319999995</v>
      </c>
      <c r="P500" s="34">
        <v>6144.2228319999995</v>
      </c>
      <c r="Q500" s="34">
        <v>6144.2228319999995</v>
      </c>
      <c r="R500" s="34">
        <v>6144.2228319999995</v>
      </c>
      <c r="S500" s="34">
        <v>6144.2228319999995</v>
      </c>
    </row>
    <row r="501" spans="2:19">
      <c r="B501" s="5">
        <v>1999</v>
      </c>
      <c r="C501" s="34">
        <v>68876.159999999989</v>
      </c>
      <c r="D501" s="34">
        <v>68876.159999999989</v>
      </c>
      <c r="E501" s="34">
        <v>68876.159999999989</v>
      </c>
      <c r="F501" s="34">
        <v>68876.159999999989</v>
      </c>
      <c r="G501" s="34">
        <v>68876.159999999989</v>
      </c>
      <c r="H501" s="34">
        <v>68876.159999999989</v>
      </c>
      <c r="I501" s="34">
        <v>68876.159999999989</v>
      </c>
      <c r="J501" s="34">
        <v>68876.159999999989</v>
      </c>
      <c r="K501" s="34">
        <v>68876.159999999989</v>
      </c>
      <c r="L501" s="34">
        <v>68876.159999999989</v>
      </c>
      <c r="M501" s="34">
        <v>68876.159999999989</v>
      </c>
      <c r="N501" s="34">
        <v>68876.159999999989</v>
      </c>
      <c r="O501" s="34">
        <v>68876.159999999989</v>
      </c>
      <c r="P501" s="34">
        <v>68876.159999999989</v>
      </c>
      <c r="Q501" s="34">
        <v>68876.159999999989</v>
      </c>
      <c r="R501" s="34">
        <v>68876.159999999989</v>
      </c>
      <c r="S501" s="34">
        <v>68876.159999999989</v>
      </c>
    </row>
    <row r="502" spans="2:19">
      <c r="B502" s="5">
        <v>1998</v>
      </c>
      <c r="C502" s="34">
        <v>19347.289999999997</v>
      </c>
      <c r="D502" s="34">
        <v>19347.289999999997</v>
      </c>
      <c r="E502" s="34">
        <v>19347.289999999997</v>
      </c>
      <c r="F502" s="34">
        <v>19347.289999999997</v>
      </c>
      <c r="G502" s="34">
        <v>19347.289999999997</v>
      </c>
      <c r="H502" s="34">
        <v>19347.289999999997</v>
      </c>
      <c r="I502" s="34">
        <v>19347.289999999997</v>
      </c>
      <c r="J502" s="34">
        <v>19347.289999999997</v>
      </c>
      <c r="K502" s="34">
        <v>19347.289999999997</v>
      </c>
      <c r="L502" s="34">
        <v>19347.289999999997</v>
      </c>
      <c r="M502" s="34">
        <v>19347.289999999997</v>
      </c>
      <c r="N502" s="34">
        <v>19347.289999999997</v>
      </c>
      <c r="O502" s="34">
        <v>19347.289999999997</v>
      </c>
      <c r="P502" s="34">
        <v>19347.289999999997</v>
      </c>
      <c r="Q502" s="34">
        <v>19347.289999999997</v>
      </c>
      <c r="R502" s="34">
        <v>19347.289999999997</v>
      </c>
      <c r="S502" s="34">
        <v>19347.289999999997</v>
      </c>
    </row>
    <row r="503" spans="2:19">
      <c r="B503" s="5">
        <v>1997</v>
      </c>
      <c r="C503" s="34">
        <v>32666.010000000002</v>
      </c>
      <c r="D503" s="34">
        <v>32666.010000000002</v>
      </c>
      <c r="E503" s="34">
        <v>32666.010000000002</v>
      </c>
      <c r="F503" s="34">
        <v>32666.010000000002</v>
      </c>
      <c r="G503" s="34">
        <v>32051.048064000002</v>
      </c>
      <c r="H503" s="34">
        <v>32051.048064000002</v>
      </c>
      <c r="I503" s="34">
        <v>32051.048064000002</v>
      </c>
      <c r="J503" s="34">
        <v>32051.048064000002</v>
      </c>
      <c r="K503" s="34">
        <v>32051.048064000002</v>
      </c>
      <c r="L503" s="34">
        <v>32051.048064000002</v>
      </c>
      <c r="M503" s="34">
        <v>32051.048064000002</v>
      </c>
      <c r="N503" s="34">
        <v>32051.048064000002</v>
      </c>
      <c r="O503" s="34">
        <v>32051.048064000002</v>
      </c>
      <c r="P503" s="34">
        <v>32051.048064000002</v>
      </c>
      <c r="Q503" s="34">
        <v>32024.068064000003</v>
      </c>
      <c r="R503" s="34">
        <v>32024.068064000003</v>
      </c>
      <c r="S503" s="34">
        <v>32024.068064000003</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958.84578400000009</v>
      </c>
      <c r="D505" s="34">
        <v>958.84578400000009</v>
      </c>
      <c r="E505" s="34">
        <v>958.84578400000009</v>
      </c>
      <c r="F505" s="34">
        <v>719.88578400000006</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395.84</v>
      </c>
      <c r="D506" s="34">
        <v>395.84</v>
      </c>
      <c r="E506" s="34">
        <v>395.84</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242.52</v>
      </c>
      <c r="D507" s="34">
        <v>242.52</v>
      </c>
      <c r="E507" s="34">
        <v>242.52</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1111.47</v>
      </c>
      <c r="D508" s="34">
        <v>1111.47</v>
      </c>
      <c r="E508" s="34">
        <v>1111.47</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1624.89</v>
      </c>
      <c r="D509" s="34">
        <v>1624.89</v>
      </c>
      <c r="E509" s="34">
        <v>1624.89</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1450.65</v>
      </c>
      <c r="D510" s="34">
        <v>1450.65</v>
      </c>
      <c r="E510" s="34">
        <v>1450.65</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1539.1072079999999</v>
      </c>
      <c r="D511" s="34">
        <v>1539.1072079999999</v>
      </c>
      <c r="E511" s="34">
        <v>1539.1072079999999</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1700.12</v>
      </c>
      <c r="D513" s="34">
        <v>1700.12</v>
      </c>
      <c r="E513" s="34">
        <v>1700.12</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3504.81</v>
      </c>
      <c r="D516" s="34">
        <v>3504.81</v>
      </c>
      <c r="E516" s="34">
        <v>3504.81</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1030.19</v>
      </c>
      <c r="D518" s="34">
        <v>1030.19</v>
      </c>
      <c r="E518" s="34">
        <v>1030.19</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397.13901600000003</v>
      </c>
      <c r="D520" s="34">
        <v>397.13901600000003</v>
      </c>
      <c r="E520" s="34">
        <v>397.13901600000003</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358.93442399999998</v>
      </c>
      <c r="D521" s="34">
        <v>358.93442399999998</v>
      </c>
      <c r="E521" s="34">
        <v>358.93442399999998</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2" t="s">
        <v>13</v>
      </c>
      <c r="B571" s="6" t="s">
        <v>10</v>
      </c>
      <c r="C571" s="7">
        <f>SUM(C494:C570)</f>
        <v>351256.74087878398</v>
      </c>
      <c r="D571" s="7">
        <f>SUM(D493:D570)</f>
        <v>374670.67340966396</v>
      </c>
      <c r="E571" s="7">
        <f>SUM(E492:E570)</f>
        <v>378136.42295973119</v>
      </c>
      <c r="F571" s="7">
        <f>SUM(F491:F570)</f>
        <v>452535.27466501272</v>
      </c>
      <c r="G571" s="7">
        <f>SUM(G490:G570)</f>
        <v>457551.73199322878</v>
      </c>
      <c r="H571" s="7">
        <f>SUM(H484:H570)</f>
        <v>477589.3455702744</v>
      </c>
      <c r="I571" s="7">
        <f>SUM(I484:I570)</f>
        <v>505707.01935041172</v>
      </c>
      <c r="J571" s="7">
        <f t="shared" ref="J571" si="7">SUM(J484:J570)</f>
        <v>518854.31232661835</v>
      </c>
      <c r="K571" s="7">
        <f>SUM(K484:K570)</f>
        <v>525862.65871597489</v>
      </c>
      <c r="L571" s="7">
        <f t="shared" ref="L571" si="8">SUM(L484:L570)</f>
        <v>565926.86630825873</v>
      </c>
      <c r="M571" s="7">
        <f>SUM(M484:M570)</f>
        <v>575665.34651528811</v>
      </c>
      <c r="N571" s="10">
        <f>SUM(N479:N570)</f>
        <v>582570.51040180842</v>
      </c>
      <c r="O571" s="10">
        <f>SUM(O479:O570)</f>
        <v>594713.28388864186</v>
      </c>
      <c r="P571" s="10">
        <f>SUM(P479:P570)</f>
        <v>603256.9563960497</v>
      </c>
      <c r="Q571" s="10">
        <f>SUM(Q479:Q570)</f>
        <v>621627.35483694414</v>
      </c>
      <c r="R571" s="10">
        <f>SUM(R478:R570)</f>
        <v>623056.68642230495</v>
      </c>
      <c r="S571" s="10">
        <f>SUM(S478:S570)</f>
        <v>652679.88296893926</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v>0</v>
      </c>
    </row>
    <row r="574" spans="1:19">
      <c r="A574" s="35"/>
      <c r="B574" s="5">
        <v>2021</v>
      </c>
      <c r="C574" s="33"/>
      <c r="D574" s="33"/>
      <c r="E574" s="33"/>
      <c r="F574" s="33"/>
      <c r="G574" s="33"/>
      <c r="H574" s="33"/>
      <c r="I574" s="33"/>
      <c r="J574" s="33"/>
      <c r="K574" s="33"/>
      <c r="L574" s="33"/>
      <c r="M574" s="33"/>
      <c r="N574" s="33"/>
      <c r="O574" s="33"/>
      <c r="P574" s="33"/>
      <c r="Q574" s="33"/>
      <c r="R574" s="34">
        <v>3291.3599999999997</v>
      </c>
      <c r="S574" s="34">
        <v>3291.3599999999997</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34026.130000000005</v>
      </c>
      <c r="Q576" s="34">
        <v>34026.130000000005</v>
      </c>
      <c r="R576" s="34">
        <v>34026.130000000005</v>
      </c>
      <c r="S576" s="34">
        <v>34026.130000000005</v>
      </c>
    </row>
    <row r="577" spans="1:19">
      <c r="A577" s="37"/>
      <c r="B577" s="5">
        <v>2018</v>
      </c>
      <c r="C577" s="33"/>
      <c r="D577" s="33"/>
      <c r="E577" s="33"/>
      <c r="F577" s="33"/>
      <c r="G577" s="33"/>
      <c r="H577" s="33"/>
      <c r="I577" s="33"/>
      <c r="J577" s="33"/>
      <c r="K577" s="33"/>
      <c r="L577" s="33"/>
      <c r="M577" s="33"/>
      <c r="N577" s="33"/>
      <c r="O577" s="34">
        <v>9445.8887148829272</v>
      </c>
      <c r="P577" s="34">
        <v>9445.8887148829272</v>
      </c>
      <c r="Q577" s="34">
        <v>9445.8887148829272</v>
      </c>
      <c r="R577" s="34">
        <v>9445.8887148829272</v>
      </c>
      <c r="S577" s="34">
        <v>9445.8887148829272</v>
      </c>
    </row>
    <row r="578" spans="1:19">
      <c r="A578" s="37"/>
      <c r="B578" s="5">
        <v>2017</v>
      </c>
      <c r="C578" s="33"/>
      <c r="D578" s="33"/>
      <c r="E578" s="33"/>
      <c r="F578" s="33"/>
      <c r="G578" s="33"/>
      <c r="H578" s="33"/>
      <c r="I578" s="33"/>
      <c r="J578" s="33"/>
      <c r="K578" s="33"/>
      <c r="L578" s="33"/>
      <c r="M578" s="33"/>
      <c r="N578" s="34">
        <v>6187.4735376908175</v>
      </c>
      <c r="O578" s="34">
        <v>6187.4735376908175</v>
      </c>
      <c r="P578" s="34">
        <v>6187.4735376908175</v>
      </c>
      <c r="Q578" s="34">
        <v>6187.4735376908175</v>
      </c>
      <c r="R578" s="34">
        <v>6187.4735376908175</v>
      </c>
      <c r="S578" s="34">
        <v>6187.4735376908175</v>
      </c>
    </row>
    <row r="579" spans="1:19">
      <c r="B579" s="5">
        <v>2016</v>
      </c>
      <c r="C579" s="33"/>
      <c r="D579" s="33"/>
      <c r="E579" s="33"/>
      <c r="F579" s="33"/>
      <c r="G579" s="33"/>
      <c r="H579" s="33"/>
      <c r="I579" s="33"/>
      <c r="J579" s="33"/>
      <c r="K579" s="33"/>
      <c r="L579" s="33"/>
      <c r="M579" s="34">
        <v>15489.486528134767</v>
      </c>
      <c r="N579" s="34">
        <v>15489.486528134767</v>
      </c>
      <c r="O579" s="34">
        <v>15489.486528134767</v>
      </c>
      <c r="P579" s="34">
        <v>15489.486528134767</v>
      </c>
      <c r="Q579" s="34">
        <v>13855.042709497535</v>
      </c>
      <c r="R579" s="34">
        <v>13855.042709497535</v>
      </c>
      <c r="S579" s="34">
        <v>13855.042709497535</v>
      </c>
    </row>
    <row r="580" spans="1:19">
      <c r="B580" s="5">
        <v>2015</v>
      </c>
      <c r="C580" s="33"/>
      <c r="D580" s="33"/>
      <c r="E580" s="33"/>
      <c r="F580" s="33"/>
      <c r="G580" s="33"/>
      <c r="H580" s="33"/>
      <c r="I580" s="33"/>
      <c r="J580" s="33"/>
      <c r="K580" s="33"/>
      <c r="L580" s="34">
        <v>15042.702013722486</v>
      </c>
      <c r="M580" s="34">
        <v>15042.702013722486</v>
      </c>
      <c r="N580" s="34">
        <v>15042.702013722486</v>
      </c>
      <c r="O580" s="34">
        <v>15042.702013722486</v>
      </c>
      <c r="P580" s="34">
        <v>15042.702013722486</v>
      </c>
      <c r="Q580" s="34">
        <v>14846.952013722486</v>
      </c>
      <c r="R580" s="34">
        <v>14846.952013722486</v>
      </c>
      <c r="S580" s="34">
        <v>14846.952013722486</v>
      </c>
    </row>
    <row r="581" spans="1:19">
      <c r="B581" s="5">
        <v>2014</v>
      </c>
      <c r="C581" s="33"/>
      <c r="D581" s="33"/>
      <c r="E581" s="33"/>
      <c r="F581" s="33"/>
      <c r="G581" s="33"/>
      <c r="H581" s="33"/>
      <c r="I581" s="33"/>
      <c r="J581" s="33"/>
      <c r="K581" s="34">
        <v>1456.8944352551205</v>
      </c>
      <c r="L581" s="34">
        <v>1456.8944352551205</v>
      </c>
      <c r="M581" s="34">
        <v>1456.8944352551205</v>
      </c>
      <c r="N581" s="34">
        <v>1456.8944352551205</v>
      </c>
      <c r="O581" s="34">
        <v>1456.8944352551205</v>
      </c>
      <c r="P581" s="34">
        <v>1456.8944352551205</v>
      </c>
      <c r="Q581" s="34">
        <v>1456.8944352551205</v>
      </c>
      <c r="R581" s="34">
        <v>1456.8944352551205</v>
      </c>
      <c r="S581" s="34">
        <v>1456.8944352551205</v>
      </c>
    </row>
    <row r="582" spans="1:19">
      <c r="B582" s="5">
        <v>2013</v>
      </c>
      <c r="C582" s="33"/>
      <c r="D582" s="33"/>
      <c r="E582" s="33"/>
      <c r="F582" s="33"/>
      <c r="G582" s="33"/>
      <c r="H582" s="33"/>
      <c r="I582" s="33"/>
      <c r="J582" s="34">
        <v>17431.989936511673</v>
      </c>
      <c r="K582" s="34">
        <v>17431.989936511673</v>
      </c>
      <c r="L582" s="34">
        <v>17431.989936511673</v>
      </c>
      <c r="M582" s="34">
        <v>17431.989936511673</v>
      </c>
      <c r="N582" s="34">
        <v>17431.989936511673</v>
      </c>
      <c r="O582" s="34">
        <v>17431.989936511673</v>
      </c>
      <c r="P582" s="34">
        <v>17431.989936511673</v>
      </c>
      <c r="Q582" s="34">
        <v>17297.159936511671</v>
      </c>
      <c r="R582" s="34">
        <v>17297.159936511671</v>
      </c>
      <c r="S582" s="34">
        <v>17297.159936511671</v>
      </c>
    </row>
    <row r="583" spans="1:19">
      <c r="B583" s="5">
        <v>2012</v>
      </c>
      <c r="C583" s="33"/>
      <c r="D583" s="33"/>
      <c r="E583" s="33"/>
      <c r="F583" s="33"/>
      <c r="G583" s="33"/>
      <c r="H583" s="33"/>
      <c r="I583" s="34">
        <v>12258.999971301955</v>
      </c>
      <c r="J583" s="34">
        <v>12258.999971301955</v>
      </c>
      <c r="K583" s="34">
        <v>12258.999971301955</v>
      </c>
      <c r="L583" s="34">
        <v>12258.999971301955</v>
      </c>
      <c r="M583" s="34">
        <v>12258.999971301955</v>
      </c>
      <c r="N583" s="34">
        <v>12258.999971301955</v>
      </c>
      <c r="O583" s="34">
        <v>12258.999971301955</v>
      </c>
      <c r="P583" s="34">
        <v>12258.999971301955</v>
      </c>
      <c r="Q583" s="34">
        <v>12258.999971301955</v>
      </c>
      <c r="R583" s="34">
        <v>12258.999971301955</v>
      </c>
      <c r="S583" s="34">
        <v>12258.999971301955</v>
      </c>
    </row>
    <row r="584" spans="1:19">
      <c r="B584" s="5">
        <v>2011</v>
      </c>
      <c r="C584" s="33"/>
      <c r="D584" s="33"/>
      <c r="E584" s="33"/>
      <c r="F584" s="33"/>
      <c r="G584" s="33"/>
      <c r="H584" s="34">
        <v>4238.6305375414422</v>
      </c>
      <c r="I584" s="34">
        <v>4238.6305375414422</v>
      </c>
      <c r="J584" s="34">
        <v>4238.6305375414422</v>
      </c>
      <c r="K584" s="34">
        <v>4238.6305375414422</v>
      </c>
      <c r="L584" s="34">
        <v>4238.6305375414422</v>
      </c>
      <c r="M584" s="34">
        <v>4238.6305375414422</v>
      </c>
      <c r="N584" s="34">
        <v>4238.6305375414422</v>
      </c>
      <c r="O584" s="34">
        <v>4238.6305375414422</v>
      </c>
      <c r="P584" s="34">
        <v>4238.6305375414422</v>
      </c>
      <c r="Q584" s="34">
        <v>4099.6193529662187</v>
      </c>
      <c r="R584" s="34">
        <v>4099.6193529662187</v>
      </c>
      <c r="S584" s="34">
        <v>4099.6193529662187</v>
      </c>
    </row>
    <row r="585" spans="1:19">
      <c r="B585" s="5">
        <v>2010</v>
      </c>
      <c r="C585" s="33"/>
      <c r="D585" s="33"/>
      <c r="E585" s="33"/>
      <c r="F585" s="33"/>
      <c r="G585" s="34">
        <v>12873.850000000002</v>
      </c>
      <c r="H585" s="34">
        <v>12873.850000000002</v>
      </c>
      <c r="I585" s="34">
        <v>12873.850000000002</v>
      </c>
      <c r="J585" s="34">
        <v>12873.850000000002</v>
      </c>
      <c r="K585" s="34">
        <v>12873.850000000002</v>
      </c>
      <c r="L585" s="34">
        <v>12873.850000000002</v>
      </c>
      <c r="M585" s="34">
        <v>12873.850000000002</v>
      </c>
      <c r="N585" s="34">
        <v>12873.850000000002</v>
      </c>
      <c r="O585" s="34">
        <v>12873.850000000002</v>
      </c>
      <c r="P585" s="34">
        <v>12873.850000000002</v>
      </c>
      <c r="Q585" s="34">
        <v>12873.850000000002</v>
      </c>
      <c r="R585" s="34">
        <v>12873.850000000002</v>
      </c>
      <c r="S585" s="34">
        <v>12873.850000000002</v>
      </c>
    </row>
    <row r="586" spans="1:19">
      <c r="B586" s="5">
        <v>2009</v>
      </c>
      <c r="C586" s="33"/>
      <c r="D586" s="33"/>
      <c r="E586" s="33"/>
      <c r="F586" s="34">
        <v>24222.1</v>
      </c>
      <c r="G586" s="34">
        <v>24222.1</v>
      </c>
      <c r="H586" s="34">
        <v>24222.1</v>
      </c>
      <c r="I586" s="34">
        <v>24222.1</v>
      </c>
      <c r="J586" s="34">
        <v>24222.1</v>
      </c>
      <c r="K586" s="34">
        <v>24222.1</v>
      </c>
      <c r="L586" s="34">
        <v>24222.1</v>
      </c>
      <c r="M586" s="34">
        <v>24222.1</v>
      </c>
      <c r="N586" s="34">
        <v>24222.1</v>
      </c>
      <c r="O586" s="34">
        <v>24222.1</v>
      </c>
      <c r="P586" s="34">
        <v>24222.1</v>
      </c>
      <c r="Q586" s="34">
        <v>24222.1</v>
      </c>
      <c r="R586" s="34">
        <v>24222.1</v>
      </c>
      <c r="S586" s="34">
        <v>24222.1</v>
      </c>
    </row>
    <row r="587" spans="1:19">
      <c r="B587" s="5">
        <v>2008</v>
      </c>
      <c r="C587" s="33"/>
      <c r="D587" s="33"/>
      <c r="E587" s="34">
        <v>5234.8700000000008</v>
      </c>
      <c r="F587" s="34">
        <v>5234.8700000000008</v>
      </c>
      <c r="G587" s="34">
        <v>5234.8700000000008</v>
      </c>
      <c r="H587" s="34">
        <v>5234.8700000000008</v>
      </c>
      <c r="I587" s="34">
        <v>5234.8700000000008</v>
      </c>
      <c r="J587" s="34">
        <v>5234.8700000000008</v>
      </c>
      <c r="K587" s="34">
        <v>5234.8700000000008</v>
      </c>
      <c r="L587" s="34">
        <v>5234.8700000000008</v>
      </c>
      <c r="M587" s="34">
        <v>5234.8700000000008</v>
      </c>
      <c r="N587" s="34">
        <v>5234.8700000000008</v>
      </c>
      <c r="O587" s="34">
        <v>5234.8700000000008</v>
      </c>
      <c r="P587" s="34">
        <v>5234.8700000000008</v>
      </c>
      <c r="Q587" s="34">
        <v>5234.8700000000008</v>
      </c>
      <c r="R587" s="34">
        <v>5234.8700000000008</v>
      </c>
      <c r="S587" s="34">
        <v>5234.8700000000008</v>
      </c>
    </row>
    <row r="588" spans="1:19">
      <c r="B588" s="5">
        <v>2007</v>
      </c>
      <c r="C588" s="33"/>
      <c r="D588" s="34">
        <v>5179.0599999999995</v>
      </c>
      <c r="E588" s="34">
        <v>5179.0599999999995</v>
      </c>
      <c r="F588" s="34">
        <v>5179.0599999999995</v>
      </c>
      <c r="G588" s="34">
        <v>5179.0599999999995</v>
      </c>
      <c r="H588" s="34">
        <v>5179.0599999999995</v>
      </c>
      <c r="I588" s="34">
        <v>5179.0599999999995</v>
      </c>
      <c r="J588" s="34">
        <v>5179.0599999999995</v>
      </c>
      <c r="K588" s="34">
        <v>5179.0599999999995</v>
      </c>
      <c r="L588" s="34">
        <v>5179.0599999999995</v>
      </c>
      <c r="M588" s="34">
        <v>5179.0599999999995</v>
      </c>
      <c r="N588" s="34">
        <v>5179.0599999999995</v>
      </c>
      <c r="O588" s="34">
        <v>5179.0599999999995</v>
      </c>
      <c r="P588" s="34">
        <v>5179.0599999999995</v>
      </c>
      <c r="Q588" s="34">
        <v>5179.0599999999995</v>
      </c>
      <c r="R588" s="34">
        <v>5179.0599999999995</v>
      </c>
      <c r="S588" s="34">
        <v>5179.0599999999995</v>
      </c>
    </row>
    <row r="589" spans="1:19">
      <c r="B589" s="5">
        <v>2006</v>
      </c>
      <c r="C589" s="34">
        <v>3650.58</v>
      </c>
      <c r="D589" s="34">
        <v>3650.58</v>
      </c>
      <c r="E589" s="34">
        <v>3650.58</v>
      </c>
      <c r="F589" s="34">
        <v>3650.58</v>
      </c>
      <c r="G589" s="34">
        <v>3650.58</v>
      </c>
      <c r="H589" s="34">
        <v>3650.58</v>
      </c>
      <c r="I589" s="34">
        <v>3650.58</v>
      </c>
      <c r="J589" s="34">
        <v>3650.58</v>
      </c>
      <c r="K589" s="34">
        <v>3650.58</v>
      </c>
      <c r="L589" s="34">
        <v>3650.58</v>
      </c>
      <c r="M589" s="34">
        <v>3650.58</v>
      </c>
      <c r="N589" s="34">
        <v>3650.58</v>
      </c>
      <c r="O589" s="34">
        <v>3650.58</v>
      </c>
      <c r="P589" s="34">
        <v>3650.58</v>
      </c>
      <c r="Q589" s="34">
        <v>3650.58</v>
      </c>
      <c r="R589" s="34">
        <v>3650.58</v>
      </c>
      <c r="S589" s="34">
        <v>3650.58</v>
      </c>
    </row>
    <row r="590" spans="1:19">
      <c r="B590" s="5">
        <v>2005</v>
      </c>
      <c r="C590" s="34">
        <v>10505.61</v>
      </c>
      <c r="D590" s="34">
        <v>10505.61</v>
      </c>
      <c r="E590" s="34">
        <v>10505.61</v>
      </c>
      <c r="F590" s="34">
        <v>10505.61</v>
      </c>
      <c r="G590" s="34">
        <v>10505.61</v>
      </c>
      <c r="H590" s="34">
        <v>10505.61</v>
      </c>
      <c r="I590" s="34">
        <v>10505.61</v>
      </c>
      <c r="J590" s="34">
        <v>10505.61</v>
      </c>
      <c r="K590" s="34">
        <v>10505.61</v>
      </c>
      <c r="L590" s="34">
        <v>10505.61</v>
      </c>
      <c r="M590" s="34">
        <v>10505.61</v>
      </c>
      <c r="N590" s="34">
        <v>10505.61</v>
      </c>
      <c r="O590" s="34">
        <v>10505.61</v>
      </c>
      <c r="P590" s="34">
        <v>10505.61</v>
      </c>
      <c r="Q590" s="34">
        <v>10505.61</v>
      </c>
      <c r="R590" s="34">
        <v>10505.61</v>
      </c>
      <c r="S590" s="34">
        <v>10505.61</v>
      </c>
    </row>
    <row r="591" spans="1:19">
      <c r="B591" s="5">
        <v>2004</v>
      </c>
      <c r="C591" s="34">
        <v>121103.71</v>
      </c>
      <c r="D591" s="34">
        <v>121103.71</v>
      </c>
      <c r="E591" s="34">
        <v>121103.71</v>
      </c>
      <c r="F591" s="34">
        <v>121103.71</v>
      </c>
      <c r="G591" s="34">
        <v>121103.71</v>
      </c>
      <c r="H591" s="34">
        <v>121103.71</v>
      </c>
      <c r="I591" s="34">
        <v>121103.71</v>
      </c>
      <c r="J591" s="34">
        <v>121103.71</v>
      </c>
      <c r="K591" s="34">
        <v>121103.71</v>
      </c>
      <c r="L591" s="34">
        <v>121103.71</v>
      </c>
      <c r="M591" s="34">
        <v>121103.71</v>
      </c>
      <c r="N591" s="34">
        <v>121103.71</v>
      </c>
      <c r="O591" s="34">
        <v>121103.71</v>
      </c>
      <c r="P591" s="34">
        <v>121103.71</v>
      </c>
      <c r="Q591" s="34">
        <v>121103.71</v>
      </c>
      <c r="R591" s="34">
        <v>121103.71</v>
      </c>
      <c r="S591" s="34">
        <v>121103.71</v>
      </c>
    </row>
    <row r="592" spans="1:19">
      <c r="B592" s="5">
        <v>2003</v>
      </c>
      <c r="C592" s="34">
        <v>29809.079999999998</v>
      </c>
      <c r="D592" s="34">
        <v>29809.079999999998</v>
      </c>
      <c r="E592" s="34">
        <v>29809.079999999998</v>
      </c>
      <c r="F592" s="34">
        <v>29809.079999999998</v>
      </c>
      <c r="G592" s="34">
        <v>29809.079999999998</v>
      </c>
      <c r="H592" s="34">
        <v>29809.079999999998</v>
      </c>
      <c r="I592" s="34">
        <v>29809.079999999998</v>
      </c>
      <c r="J592" s="34">
        <v>29809.079999999998</v>
      </c>
      <c r="K592" s="34">
        <v>29809.079999999998</v>
      </c>
      <c r="L592" s="34">
        <v>29809.079999999998</v>
      </c>
      <c r="M592" s="34">
        <v>29809.079999999998</v>
      </c>
      <c r="N592" s="34">
        <v>29809.079999999998</v>
      </c>
      <c r="O592" s="34">
        <v>29809.079999999998</v>
      </c>
      <c r="P592" s="34">
        <v>29809.079999999998</v>
      </c>
      <c r="Q592" s="34">
        <v>29466.959999999999</v>
      </c>
      <c r="R592" s="34">
        <v>29466.959999999999</v>
      </c>
      <c r="S592" s="34">
        <v>29466.959999999999</v>
      </c>
    </row>
    <row r="593" spans="2:19">
      <c r="B593" s="5">
        <v>2002</v>
      </c>
      <c r="C593" s="34">
        <v>4795.62</v>
      </c>
      <c r="D593" s="34">
        <v>4795.62</v>
      </c>
      <c r="E593" s="34">
        <v>4795.62</v>
      </c>
      <c r="F593" s="34">
        <v>4795.62</v>
      </c>
      <c r="G593" s="34">
        <v>4795.62</v>
      </c>
      <c r="H593" s="34">
        <v>4795.62</v>
      </c>
      <c r="I593" s="34">
        <v>4795.62</v>
      </c>
      <c r="J593" s="34">
        <v>4795.62</v>
      </c>
      <c r="K593" s="34">
        <v>4795.62</v>
      </c>
      <c r="L593" s="34">
        <v>4795.62</v>
      </c>
      <c r="M593" s="34">
        <v>4795.62</v>
      </c>
      <c r="N593" s="34">
        <v>4795.62</v>
      </c>
      <c r="O593" s="34">
        <v>4795.62</v>
      </c>
      <c r="P593" s="34">
        <v>4795.62</v>
      </c>
      <c r="Q593" s="34">
        <v>3659.8</v>
      </c>
      <c r="R593" s="34">
        <v>3659.8</v>
      </c>
      <c r="S593" s="34">
        <v>3659.8</v>
      </c>
    </row>
    <row r="594" spans="2:19">
      <c r="B594" s="5">
        <v>2001</v>
      </c>
      <c r="C594" s="34">
        <v>5118.5600000000004</v>
      </c>
      <c r="D594" s="34">
        <v>5118.5600000000004</v>
      </c>
      <c r="E594" s="34">
        <v>5118.5600000000004</v>
      </c>
      <c r="F594" s="34">
        <v>5118.5600000000004</v>
      </c>
      <c r="G594" s="34">
        <v>5118.5600000000004</v>
      </c>
      <c r="H594" s="34">
        <v>5118.5600000000004</v>
      </c>
      <c r="I594" s="34">
        <v>5118.5600000000004</v>
      </c>
      <c r="J594" s="34">
        <v>5118.5600000000004</v>
      </c>
      <c r="K594" s="34">
        <v>5118.5600000000004</v>
      </c>
      <c r="L594" s="34">
        <v>5118.5600000000004</v>
      </c>
      <c r="M594" s="34">
        <v>5118.5600000000004</v>
      </c>
      <c r="N594" s="34">
        <v>5118.5600000000004</v>
      </c>
      <c r="O594" s="34">
        <v>5118.5600000000004</v>
      </c>
      <c r="P594" s="34">
        <v>5118.5600000000004</v>
      </c>
      <c r="Q594" s="34">
        <v>5118.5600000000004</v>
      </c>
      <c r="R594" s="34">
        <v>5118.5600000000004</v>
      </c>
      <c r="S594" s="34">
        <v>5118.5600000000004</v>
      </c>
    </row>
    <row r="595" spans="2:19">
      <c r="B595" s="5">
        <v>2000</v>
      </c>
      <c r="C595" s="34">
        <v>1245.95</v>
      </c>
      <c r="D595" s="34">
        <v>1245.95</v>
      </c>
      <c r="E595" s="34">
        <v>1245.95</v>
      </c>
      <c r="F595" s="34">
        <v>1245.95</v>
      </c>
      <c r="G595" s="34">
        <v>1245.95</v>
      </c>
      <c r="H595" s="34">
        <v>1245.95</v>
      </c>
      <c r="I595" s="34">
        <v>1245.95</v>
      </c>
      <c r="J595" s="34">
        <v>1245.95</v>
      </c>
      <c r="K595" s="34">
        <v>1245.95</v>
      </c>
      <c r="L595" s="34">
        <v>1245.95</v>
      </c>
      <c r="M595" s="34">
        <v>1245.95</v>
      </c>
      <c r="N595" s="34">
        <v>1245.95</v>
      </c>
      <c r="O595" s="34">
        <v>1245.95</v>
      </c>
      <c r="P595" s="34">
        <v>1245.95</v>
      </c>
      <c r="Q595" s="34">
        <v>837.98</v>
      </c>
      <c r="R595" s="34">
        <v>837.98</v>
      </c>
      <c r="S595" s="34">
        <v>837.98</v>
      </c>
    </row>
    <row r="596" spans="2:19">
      <c r="B596" s="5">
        <v>1999</v>
      </c>
      <c r="C596" s="34">
        <v>3811.4</v>
      </c>
      <c r="D596" s="34">
        <v>3811.4</v>
      </c>
      <c r="E596" s="34">
        <v>3811.4</v>
      </c>
      <c r="F596" s="34">
        <v>3811.4</v>
      </c>
      <c r="G596" s="34">
        <v>3811.4</v>
      </c>
      <c r="H596" s="34">
        <v>3811.4</v>
      </c>
      <c r="I596" s="34">
        <v>3811.4</v>
      </c>
      <c r="J596" s="34">
        <v>3811.4</v>
      </c>
      <c r="K596" s="34">
        <v>3811.4</v>
      </c>
      <c r="L596" s="34">
        <v>3811.4</v>
      </c>
      <c r="M596" s="34">
        <v>3811.4</v>
      </c>
      <c r="N596" s="34">
        <v>3811.4</v>
      </c>
      <c r="O596" s="34">
        <v>3811.4</v>
      </c>
      <c r="P596" s="34">
        <v>3811.4</v>
      </c>
      <c r="Q596" s="34">
        <v>3811.4</v>
      </c>
      <c r="R596" s="34">
        <v>3811.4</v>
      </c>
      <c r="S596" s="34">
        <v>3811.4</v>
      </c>
    </row>
    <row r="597" spans="2:19">
      <c r="B597" s="5">
        <v>1998</v>
      </c>
      <c r="C597" s="34">
        <v>73974.12999999999</v>
      </c>
      <c r="D597" s="34">
        <v>73974.12999999999</v>
      </c>
      <c r="E597" s="34">
        <v>73974.12999999999</v>
      </c>
      <c r="F597" s="34">
        <v>73974.12999999999</v>
      </c>
      <c r="G597" s="34">
        <v>73974.12999999999</v>
      </c>
      <c r="H597" s="34">
        <v>73974.12999999999</v>
      </c>
      <c r="I597" s="34">
        <v>73974.12999999999</v>
      </c>
      <c r="J597" s="34">
        <v>73974.12999999999</v>
      </c>
      <c r="K597" s="34">
        <v>73974.12999999999</v>
      </c>
      <c r="L597" s="34">
        <v>73974.12999999999</v>
      </c>
      <c r="M597" s="34">
        <v>73974.12999999999</v>
      </c>
      <c r="N597" s="34">
        <v>73974.129999999976</v>
      </c>
      <c r="O597" s="34">
        <v>73974.129999999976</v>
      </c>
      <c r="P597" s="34">
        <v>73974.129999999976</v>
      </c>
      <c r="Q597" s="34">
        <v>73897.949999999983</v>
      </c>
      <c r="R597" s="34">
        <v>73897.949999999983</v>
      </c>
      <c r="S597" s="34">
        <v>73897.949999999983</v>
      </c>
    </row>
    <row r="598" spans="2:19">
      <c r="B598" s="5">
        <v>1997</v>
      </c>
      <c r="C598" s="34">
        <v>4816.78</v>
      </c>
      <c r="D598" s="34">
        <v>4816.78</v>
      </c>
      <c r="E598" s="34">
        <v>4816.78</v>
      </c>
      <c r="F598" s="34">
        <v>4816.78</v>
      </c>
      <c r="G598" s="34">
        <v>4816.78</v>
      </c>
      <c r="H598" s="34">
        <v>4816.78</v>
      </c>
      <c r="I598" s="34">
        <v>4816.78</v>
      </c>
      <c r="J598" s="34">
        <v>4816.78</v>
      </c>
      <c r="K598" s="34">
        <v>4816.78</v>
      </c>
      <c r="L598" s="34">
        <v>4816.78</v>
      </c>
      <c r="M598" s="34">
        <v>4816.78</v>
      </c>
      <c r="N598" s="34">
        <v>4816.78</v>
      </c>
      <c r="O598" s="34">
        <v>4816.78</v>
      </c>
      <c r="P598" s="34">
        <v>4816.78</v>
      </c>
      <c r="Q598" s="34">
        <v>4816.78</v>
      </c>
      <c r="R598" s="34">
        <v>4816.78</v>
      </c>
      <c r="S598" s="34">
        <v>4816.78</v>
      </c>
    </row>
    <row r="599" spans="2:19">
      <c r="B599" s="5">
        <v>1996</v>
      </c>
      <c r="C599" s="34">
        <v>5392.26</v>
      </c>
      <c r="D599" s="34">
        <v>5392.26</v>
      </c>
      <c r="E599" s="34">
        <v>5392.26</v>
      </c>
      <c r="F599" s="34">
        <v>5392.26</v>
      </c>
      <c r="G599" s="34">
        <v>5392.26</v>
      </c>
      <c r="H599" s="34">
        <v>5392.26</v>
      </c>
      <c r="I599" s="34">
        <v>5392.26</v>
      </c>
      <c r="J599" s="34">
        <v>5392.26</v>
      </c>
      <c r="K599" s="34">
        <v>5392.26</v>
      </c>
      <c r="L599" s="34">
        <v>5392.26</v>
      </c>
      <c r="M599" s="34">
        <v>5392.26</v>
      </c>
      <c r="N599" s="34">
        <v>5392.26</v>
      </c>
      <c r="O599" s="34">
        <v>5392.26</v>
      </c>
      <c r="P599" s="34">
        <v>5392.26</v>
      </c>
      <c r="Q599" s="34">
        <v>5112.68</v>
      </c>
      <c r="R599" s="34">
        <v>5112.68</v>
      </c>
      <c r="S599" s="34">
        <v>5112.68</v>
      </c>
    </row>
    <row r="600" spans="2:19">
      <c r="B600" s="5">
        <v>1995</v>
      </c>
      <c r="C600" s="34">
        <v>25817.710000000003</v>
      </c>
      <c r="D600" s="34">
        <v>25817.710000000003</v>
      </c>
      <c r="E600" s="34">
        <v>25817.710000000003</v>
      </c>
      <c r="F600" s="34">
        <v>25817.710000000003</v>
      </c>
      <c r="G600" s="34">
        <v>25817.710000000003</v>
      </c>
      <c r="H600" s="34">
        <v>25817.710000000003</v>
      </c>
      <c r="I600" s="34">
        <v>25817.710000000003</v>
      </c>
      <c r="J600" s="34">
        <v>25817.710000000003</v>
      </c>
      <c r="K600" s="34">
        <v>25817.710000000003</v>
      </c>
      <c r="L600" s="34">
        <v>25817.710000000003</v>
      </c>
      <c r="M600" s="34">
        <v>25817.710000000003</v>
      </c>
      <c r="N600" s="34">
        <v>25817.71</v>
      </c>
      <c r="O600" s="34">
        <v>25817.71</v>
      </c>
      <c r="P600" s="34">
        <v>25817.71</v>
      </c>
      <c r="Q600" s="34">
        <v>25094.39</v>
      </c>
      <c r="R600" s="34">
        <v>25094.39</v>
      </c>
      <c r="S600" s="34">
        <v>25094.39</v>
      </c>
    </row>
    <row r="601" spans="2:19">
      <c r="B601" s="5">
        <v>1994</v>
      </c>
      <c r="C601" s="34">
        <v>16053.74</v>
      </c>
      <c r="D601" s="34">
        <v>16053.74</v>
      </c>
      <c r="E601" s="34">
        <v>16053.74</v>
      </c>
      <c r="F601" s="34">
        <v>16053.74</v>
      </c>
      <c r="G601" s="34">
        <v>16053.74</v>
      </c>
      <c r="H601" s="34">
        <v>16053.74</v>
      </c>
      <c r="I601" s="34">
        <v>16053.74</v>
      </c>
      <c r="J601" s="34">
        <v>16053.74</v>
      </c>
      <c r="K601" s="34">
        <v>16053.74</v>
      </c>
      <c r="L601" s="34">
        <v>16053.74</v>
      </c>
      <c r="M601" s="34">
        <v>16053.74</v>
      </c>
      <c r="N601" s="34">
        <v>16053.74</v>
      </c>
      <c r="O601" s="34">
        <v>16053.74</v>
      </c>
      <c r="P601" s="34">
        <v>16053.74</v>
      </c>
      <c r="Q601" s="34">
        <v>16053.74</v>
      </c>
      <c r="R601" s="34">
        <v>16053.74</v>
      </c>
      <c r="S601" s="34">
        <v>16053.74</v>
      </c>
    </row>
    <row r="602" spans="2:19">
      <c r="B602" s="5">
        <v>1993</v>
      </c>
      <c r="C602" s="34">
        <v>12859.93</v>
      </c>
      <c r="D602" s="34">
        <v>12859.93</v>
      </c>
      <c r="E602" s="34">
        <v>12859.93</v>
      </c>
      <c r="F602" s="34">
        <v>12859.93</v>
      </c>
      <c r="G602" s="34">
        <v>12859.93</v>
      </c>
      <c r="H602" s="34">
        <v>12859.93</v>
      </c>
      <c r="I602" s="34">
        <v>12859.93</v>
      </c>
      <c r="J602" s="34">
        <v>12859.93</v>
      </c>
      <c r="K602" s="34">
        <v>12859.93</v>
      </c>
      <c r="L602" s="34">
        <v>12859.93</v>
      </c>
      <c r="M602" s="34">
        <v>12859.93</v>
      </c>
      <c r="N602" s="34">
        <v>12859.93</v>
      </c>
      <c r="O602" s="34">
        <v>12859.93</v>
      </c>
      <c r="P602" s="34">
        <v>12859.93</v>
      </c>
      <c r="Q602" s="34">
        <v>12859.93</v>
      </c>
      <c r="R602" s="34">
        <v>12859.93</v>
      </c>
      <c r="S602" s="34">
        <v>12859.93</v>
      </c>
    </row>
    <row r="603" spans="2:19">
      <c r="B603" s="5">
        <v>1992</v>
      </c>
      <c r="C603" s="34">
        <v>2444.5100000000002</v>
      </c>
      <c r="D603" s="34">
        <v>2444.5100000000002</v>
      </c>
      <c r="E603" s="34">
        <v>2444.5100000000002</v>
      </c>
      <c r="F603" s="34">
        <v>2444.5100000000002</v>
      </c>
      <c r="G603" s="34">
        <v>2444.5100000000002</v>
      </c>
      <c r="H603" s="34">
        <v>2444.5100000000002</v>
      </c>
      <c r="I603" s="34">
        <v>2444.5100000000002</v>
      </c>
      <c r="J603" s="34">
        <v>2444.5100000000002</v>
      </c>
      <c r="K603" s="34">
        <v>2444.5100000000002</v>
      </c>
      <c r="L603" s="34">
        <v>2444.5100000000002</v>
      </c>
      <c r="M603" s="34">
        <v>2444.5100000000002</v>
      </c>
      <c r="N603" s="34">
        <v>2444.5100000000002</v>
      </c>
      <c r="O603" s="34">
        <v>2444.5100000000002</v>
      </c>
      <c r="P603" s="34">
        <v>2444.5100000000002</v>
      </c>
      <c r="Q603" s="34">
        <v>2444.5100000000002</v>
      </c>
      <c r="R603" s="34">
        <v>2444.5100000000002</v>
      </c>
      <c r="S603" s="34">
        <v>2444.5100000000002</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2005.3899999999999</v>
      </c>
      <c r="D605" s="34">
        <v>2005.3899999999999</v>
      </c>
      <c r="E605" s="34">
        <v>2005.3899999999999</v>
      </c>
      <c r="F605" s="34">
        <v>2005.3899999999999</v>
      </c>
      <c r="G605" s="34">
        <v>2005.3899999999999</v>
      </c>
      <c r="H605" s="34">
        <v>2005.3899999999999</v>
      </c>
      <c r="I605" s="34">
        <v>2005.3899999999999</v>
      </c>
      <c r="J605" s="34">
        <v>2005.3899999999999</v>
      </c>
      <c r="K605" s="34">
        <v>2005.3899999999999</v>
      </c>
      <c r="L605" s="34">
        <v>2005.3899999999999</v>
      </c>
      <c r="M605" s="34">
        <v>2005.3899999999999</v>
      </c>
      <c r="N605" s="34">
        <v>2005.3899999999999</v>
      </c>
      <c r="O605" s="34">
        <v>2005.3899999999999</v>
      </c>
      <c r="P605" s="34">
        <v>2005.3899999999999</v>
      </c>
      <c r="Q605" s="34">
        <v>2005.3899999999999</v>
      </c>
      <c r="R605" s="34">
        <v>2005.3899999999999</v>
      </c>
      <c r="S605" s="34">
        <v>2005.3899999999999</v>
      </c>
    </row>
    <row r="606" spans="2:19">
      <c r="B606" s="5">
        <v>1989</v>
      </c>
      <c r="C606" s="34">
        <v>63479.289999999986</v>
      </c>
      <c r="D606" s="34">
        <v>63479.289999999986</v>
      </c>
      <c r="E606" s="34">
        <v>63479.289999999986</v>
      </c>
      <c r="F606" s="34">
        <v>63479.289999999986</v>
      </c>
      <c r="G606" s="34">
        <v>63479.289999999986</v>
      </c>
      <c r="H606" s="34">
        <v>63479.289999999986</v>
      </c>
      <c r="I606" s="34">
        <v>63479.289999999986</v>
      </c>
      <c r="J606" s="34">
        <v>63479.289999999986</v>
      </c>
      <c r="K606" s="34">
        <v>63479.289999999986</v>
      </c>
      <c r="L606" s="34">
        <v>63479.289999999986</v>
      </c>
      <c r="M606" s="34">
        <v>63479.289999999986</v>
      </c>
      <c r="N606" s="34">
        <v>63479.289999999986</v>
      </c>
      <c r="O606" s="34">
        <v>63479.289999999986</v>
      </c>
      <c r="P606" s="34">
        <v>63479.289999999986</v>
      </c>
      <c r="Q606" s="34">
        <v>55984.799999999988</v>
      </c>
      <c r="R606" s="34">
        <v>55984.799999999988</v>
      </c>
      <c r="S606" s="34">
        <v>55984.799999999988</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2" t="s">
        <v>115</v>
      </c>
      <c r="B666" s="6" t="s">
        <v>10</v>
      </c>
      <c r="C666" s="7">
        <f>SUM(C589:C665)</f>
        <v>386884.24999999994</v>
      </c>
      <c r="D666" s="7">
        <f>SUM(D588:D665)</f>
        <v>392063.31000000006</v>
      </c>
      <c r="E666" s="7">
        <f>SUM(E587:E665)</f>
        <v>397298.18000000005</v>
      </c>
      <c r="F666" s="7">
        <f>SUM(F586:F665)</f>
        <v>421520.28</v>
      </c>
      <c r="G666" s="7">
        <f>SUM(G585:G665)</f>
        <v>434394.13</v>
      </c>
      <c r="H666" s="7">
        <f>SUM(H579:H665)</f>
        <v>438632.76053754147</v>
      </c>
      <c r="I666" s="7">
        <f>SUM(I579:I665)</f>
        <v>450891.76050884341</v>
      </c>
      <c r="J666" s="7">
        <f t="shared" ref="J666" si="9">SUM(J579:J665)</f>
        <v>468323.75044535514</v>
      </c>
      <c r="K666" s="7">
        <f>SUM(K579:K665)</f>
        <v>469780.64488061023</v>
      </c>
      <c r="L666" s="7">
        <f t="shared" ref="L666" si="10">SUM(L579:L665)</f>
        <v>484823.34689433279</v>
      </c>
      <c r="M666" s="7">
        <f>SUM(M579:M665)</f>
        <v>500312.83342246752</v>
      </c>
      <c r="N666" s="10">
        <f>SUM(N574:N665)</f>
        <v>506500.30696015834</v>
      </c>
      <c r="O666" s="10">
        <f>SUM(O574:O665)</f>
        <v>515946.19567504124</v>
      </c>
      <c r="P666" s="10">
        <f>SUM(P574:P665)</f>
        <v>549972.3256750413</v>
      </c>
      <c r="Q666" s="10">
        <f>SUM(Q574:Q665)</f>
        <v>537408.81067182869</v>
      </c>
      <c r="R666" s="10">
        <f>SUM(R573:R665)</f>
        <v>540700.17067182879</v>
      </c>
      <c r="S666" s="10">
        <f>SUM(S573:S665)</f>
        <v>540700.17067182879</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v>4046.3068731146204</v>
      </c>
    </row>
    <row r="764" spans="1:19">
      <c r="A764" s="35"/>
      <c r="B764" s="5">
        <v>2021</v>
      </c>
      <c r="C764" s="33"/>
      <c r="D764" s="33"/>
      <c r="E764" s="33"/>
      <c r="F764" s="33"/>
      <c r="G764" s="33"/>
      <c r="H764" s="33"/>
      <c r="I764" s="33"/>
      <c r="J764" s="33"/>
      <c r="K764" s="33"/>
      <c r="L764" s="33"/>
      <c r="M764" s="33"/>
      <c r="N764" s="33"/>
      <c r="O764" s="33"/>
      <c r="P764" s="33"/>
      <c r="Q764" s="33"/>
      <c r="R764" s="34">
        <v>4143.0898996967644</v>
      </c>
      <c r="S764" s="34">
        <v>4143.0898996967644</v>
      </c>
    </row>
    <row r="765" spans="1:19">
      <c r="B765" s="5">
        <v>2020</v>
      </c>
      <c r="C765" s="33"/>
      <c r="D765" s="33"/>
      <c r="E765" s="33"/>
      <c r="F765" s="33"/>
      <c r="G765" s="33"/>
      <c r="H765" s="33"/>
      <c r="I765" s="33"/>
      <c r="J765" s="33"/>
      <c r="K765" s="33"/>
      <c r="L765" s="33"/>
      <c r="M765" s="33"/>
      <c r="N765" s="33"/>
      <c r="O765" s="33"/>
      <c r="P765" s="33"/>
      <c r="Q765" s="34">
        <v>12187.766121456936</v>
      </c>
      <c r="R765" s="34">
        <v>12187.766121456936</v>
      </c>
      <c r="S765" s="34">
        <v>12187.766121456936</v>
      </c>
    </row>
    <row r="766" spans="1:19">
      <c r="A766" s="37"/>
      <c r="B766" s="5">
        <v>2019</v>
      </c>
      <c r="C766" s="33"/>
      <c r="D766" s="33"/>
      <c r="E766" s="33"/>
      <c r="F766" s="33"/>
      <c r="G766" s="33"/>
      <c r="H766" s="33"/>
      <c r="I766" s="33"/>
      <c r="J766" s="33"/>
      <c r="K766" s="33"/>
      <c r="L766" s="33"/>
      <c r="M766" s="33"/>
      <c r="N766" s="33"/>
      <c r="O766" s="33"/>
      <c r="P766" s="34">
        <v>41728.31357531932</v>
      </c>
      <c r="Q766" s="34">
        <v>41728.31357531932</v>
      </c>
      <c r="R766" s="34">
        <v>41728.31357531932</v>
      </c>
      <c r="S766" s="34">
        <v>41728.31357531932</v>
      </c>
    </row>
    <row r="767" spans="1:19">
      <c r="A767" s="37"/>
      <c r="B767" s="5">
        <v>2018</v>
      </c>
      <c r="C767" s="33"/>
      <c r="D767" s="33"/>
      <c r="E767" s="33"/>
      <c r="F767" s="33"/>
      <c r="G767" s="33"/>
      <c r="H767" s="33"/>
      <c r="I767" s="33"/>
      <c r="J767" s="33"/>
      <c r="K767" s="33"/>
      <c r="L767" s="33"/>
      <c r="M767" s="33"/>
      <c r="N767" s="33"/>
      <c r="O767" s="34">
        <v>6770.6601654155529</v>
      </c>
      <c r="P767" s="34">
        <v>6770.6601654155529</v>
      </c>
      <c r="Q767" s="34">
        <v>6770.6601654155529</v>
      </c>
      <c r="R767" s="34">
        <v>6770.6601654155529</v>
      </c>
      <c r="S767" s="34">
        <v>6770.6601654155529</v>
      </c>
    </row>
    <row r="768" spans="1:19">
      <c r="A768" s="37"/>
      <c r="B768" s="5">
        <v>2017</v>
      </c>
      <c r="C768" s="33"/>
      <c r="D768" s="33"/>
      <c r="E768" s="33"/>
      <c r="F768" s="33"/>
      <c r="G768" s="33"/>
      <c r="H768" s="33"/>
      <c r="I768" s="33"/>
      <c r="J768" s="33"/>
      <c r="K768" s="33"/>
      <c r="L768" s="33"/>
      <c r="M768" s="33"/>
      <c r="N768" s="34">
        <v>6871.7584317171359</v>
      </c>
      <c r="O768" s="34">
        <v>6871.7584317171359</v>
      </c>
      <c r="P768" s="34">
        <v>6871.7584317171359</v>
      </c>
      <c r="Q768" s="34">
        <v>6871.7584317171359</v>
      </c>
      <c r="R768" s="34">
        <v>6871.7584317171359</v>
      </c>
      <c r="S768" s="34">
        <v>6871.7584317171359</v>
      </c>
    </row>
    <row r="769" spans="2:19">
      <c r="B769" s="5">
        <v>2016</v>
      </c>
      <c r="C769" s="33"/>
      <c r="D769" s="33"/>
      <c r="E769" s="33"/>
      <c r="F769" s="33"/>
      <c r="G769" s="33"/>
      <c r="H769" s="33"/>
      <c r="I769" s="33"/>
      <c r="J769" s="33"/>
      <c r="K769" s="33"/>
      <c r="L769" s="33"/>
      <c r="M769" s="34">
        <v>13102.796281170558</v>
      </c>
      <c r="N769" s="34">
        <v>13102.796281170558</v>
      </c>
      <c r="O769" s="34">
        <v>13102.796281170558</v>
      </c>
      <c r="P769" s="34">
        <v>13102.796281170558</v>
      </c>
      <c r="Q769" s="34">
        <v>13102.796281170558</v>
      </c>
      <c r="R769" s="34">
        <v>13102.796281170558</v>
      </c>
      <c r="S769" s="34">
        <v>13102.796281170558</v>
      </c>
    </row>
    <row r="770" spans="2:19">
      <c r="B770" s="5">
        <v>2015</v>
      </c>
      <c r="C770" s="33"/>
      <c r="D770" s="33"/>
      <c r="E770" s="33"/>
      <c r="F770" s="33"/>
      <c r="G770" s="33"/>
      <c r="H770" s="33"/>
      <c r="I770" s="33"/>
      <c r="J770" s="33"/>
      <c r="K770" s="33"/>
      <c r="L770" s="34">
        <v>10620.999346066519</v>
      </c>
      <c r="M770" s="34">
        <v>10620.999346066519</v>
      </c>
      <c r="N770" s="34">
        <v>10620.999346066519</v>
      </c>
      <c r="O770" s="34">
        <v>10620.999346066519</v>
      </c>
      <c r="P770" s="34">
        <v>10620.999346066519</v>
      </c>
      <c r="Q770" s="34">
        <v>10614.309346066519</v>
      </c>
      <c r="R770" s="34">
        <v>10614.309346066519</v>
      </c>
      <c r="S770" s="34">
        <v>10614.309346066519</v>
      </c>
    </row>
    <row r="771" spans="2:19">
      <c r="B771" s="5">
        <v>2014</v>
      </c>
      <c r="C771" s="33"/>
      <c r="D771" s="33"/>
      <c r="E771" s="33"/>
      <c r="F771" s="33"/>
      <c r="G771" s="33"/>
      <c r="H771" s="33"/>
      <c r="I771" s="33"/>
      <c r="J771" s="33"/>
      <c r="K771" s="34">
        <v>528.27</v>
      </c>
      <c r="L771" s="34">
        <v>528.27</v>
      </c>
      <c r="M771" s="34">
        <v>528.27</v>
      </c>
      <c r="N771" s="34">
        <v>528.27</v>
      </c>
      <c r="O771" s="34">
        <v>528.27</v>
      </c>
      <c r="P771" s="34">
        <v>528.27</v>
      </c>
      <c r="Q771" s="34">
        <v>400.57</v>
      </c>
      <c r="R771" s="34">
        <v>400.57</v>
      </c>
      <c r="S771" s="34">
        <v>400.57</v>
      </c>
    </row>
    <row r="772" spans="2:19">
      <c r="B772" s="5">
        <v>2013</v>
      </c>
      <c r="C772" s="33"/>
      <c r="D772" s="33"/>
      <c r="E772" s="33"/>
      <c r="F772" s="33"/>
      <c r="G772" s="33"/>
      <c r="H772" s="33"/>
      <c r="I772" s="33"/>
      <c r="J772" s="34">
        <v>294.6048916263764</v>
      </c>
      <c r="K772" s="34">
        <v>294.6048916263764</v>
      </c>
      <c r="L772" s="34">
        <v>294.6048916263764</v>
      </c>
      <c r="M772" s="34">
        <v>294.6048916263764</v>
      </c>
      <c r="N772" s="34">
        <v>294.6048916263764</v>
      </c>
      <c r="O772" s="34">
        <v>294.6048916263764</v>
      </c>
      <c r="P772" s="34">
        <v>294.6048916263764</v>
      </c>
      <c r="Q772" s="34">
        <v>294.6048916263764</v>
      </c>
      <c r="R772" s="34">
        <v>294.6048916263764</v>
      </c>
      <c r="S772" s="34">
        <v>294.6048916263764</v>
      </c>
    </row>
    <row r="773" spans="2:19">
      <c r="B773" s="5">
        <v>2012</v>
      </c>
      <c r="C773" s="33"/>
      <c r="D773" s="33"/>
      <c r="E773" s="33"/>
      <c r="F773" s="33"/>
      <c r="G773" s="33"/>
      <c r="H773" s="33"/>
      <c r="I773" s="34">
        <v>3803.2157859954623</v>
      </c>
      <c r="J773" s="34">
        <v>3803.2157859954623</v>
      </c>
      <c r="K773" s="34">
        <v>3803.2157859954623</v>
      </c>
      <c r="L773" s="34">
        <v>3803.2157859954623</v>
      </c>
      <c r="M773" s="34">
        <v>3803.2157859954623</v>
      </c>
      <c r="N773" s="34">
        <v>3803.2157859954623</v>
      </c>
      <c r="O773" s="34">
        <v>3803.2157859954623</v>
      </c>
      <c r="P773" s="34">
        <v>3803.2157859954623</v>
      </c>
      <c r="Q773" s="34">
        <v>3803.2157859954623</v>
      </c>
      <c r="R773" s="34">
        <v>3803.2157859954623</v>
      </c>
      <c r="S773" s="34">
        <v>3803.2157859954623</v>
      </c>
    </row>
    <row r="774" spans="2:19">
      <c r="B774" s="5">
        <v>2011</v>
      </c>
      <c r="C774" s="33"/>
      <c r="D774" s="33"/>
      <c r="E774" s="33"/>
      <c r="F774" s="33"/>
      <c r="G774" s="33"/>
      <c r="H774" s="34">
        <v>13584.011246468846</v>
      </c>
      <c r="I774" s="34">
        <v>13584.011246468846</v>
      </c>
      <c r="J774" s="34">
        <v>13584.011246468846</v>
      </c>
      <c r="K774" s="34">
        <v>13584.011246468846</v>
      </c>
      <c r="L774" s="34">
        <v>13584.011246468846</v>
      </c>
      <c r="M774" s="34">
        <v>13584.011246468846</v>
      </c>
      <c r="N774" s="34">
        <v>13584.011246468846</v>
      </c>
      <c r="O774" s="34">
        <v>13584.011246468846</v>
      </c>
      <c r="P774" s="34">
        <v>13584.011246468846</v>
      </c>
      <c r="Q774" s="34">
        <v>13584.011246468846</v>
      </c>
      <c r="R774" s="34">
        <v>13584.011246468846</v>
      </c>
      <c r="S774" s="34">
        <v>13584.011246468846</v>
      </c>
    </row>
    <row r="775" spans="2:19">
      <c r="B775" s="5">
        <v>2010</v>
      </c>
      <c r="C775" s="33"/>
      <c r="D775" s="33"/>
      <c r="E775" s="33"/>
      <c r="F775" s="33"/>
      <c r="G775" s="34">
        <v>621.85544700000003</v>
      </c>
      <c r="H775" s="34">
        <v>621.85544700000003</v>
      </c>
      <c r="I775" s="34">
        <v>621.85544700000003</v>
      </c>
      <c r="J775" s="34">
        <v>621.85544700000003</v>
      </c>
      <c r="K775" s="34">
        <v>621.85544700000003</v>
      </c>
      <c r="L775" s="34">
        <v>621.85544700000003</v>
      </c>
      <c r="M775" s="34">
        <v>621.85544700000003</v>
      </c>
      <c r="N775" s="34">
        <v>621.85544700000003</v>
      </c>
      <c r="O775" s="34">
        <v>621.85544700000003</v>
      </c>
      <c r="P775" s="34">
        <v>621.85544700000003</v>
      </c>
      <c r="Q775" s="34">
        <v>621.85544700000003</v>
      </c>
      <c r="R775" s="34">
        <v>621.85544700000003</v>
      </c>
      <c r="S775" s="34">
        <v>621.85544700000003</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218.82090239999999</v>
      </c>
      <c r="E778" s="34">
        <v>218.82090239999999</v>
      </c>
      <c r="F778" s="34">
        <v>218.82090239999999</v>
      </c>
      <c r="G778" s="34">
        <v>218.82090239999999</v>
      </c>
      <c r="H778" s="34">
        <v>218.82090239999999</v>
      </c>
      <c r="I778" s="34">
        <v>218.82090239999999</v>
      </c>
      <c r="J778" s="34">
        <v>218.82090239999999</v>
      </c>
      <c r="K778" s="34">
        <v>218.82090239999999</v>
      </c>
      <c r="L778" s="34">
        <v>218.82090239999999</v>
      </c>
      <c r="M778" s="34">
        <v>218.82090239999999</v>
      </c>
      <c r="N778" s="34">
        <v>218.82090239999999</v>
      </c>
      <c r="O778" s="34">
        <v>218.82090239999999</v>
      </c>
      <c r="P778" s="34">
        <v>218.82090239999999</v>
      </c>
      <c r="Q778" s="34">
        <v>218.82090239999999</v>
      </c>
      <c r="R778" s="34">
        <v>218.82090239999999</v>
      </c>
      <c r="S778" s="34">
        <v>218.82090239999999</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1915.7578056959999</v>
      </c>
      <c r="D780" s="34">
        <v>1915.7578056959999</v>
      </c>
      <c r="E780" s="34">
        <v>1915.7578056959999</v>
      </c>
      <c r="F780" s="34">
        <v>1915.7578056959999</v>
      </c>
      <c r="G780" s="34">
        <v>1915.7578056959999</v>
      </c>
      <c r="H780" s="34">
        <v>1915.7578056959999</v>
      </c>
      <c r="I780" s="34">
        <v>1915.7578056959999</v>
      </c>
      <c r="J780" s="34">
        <v>1915.7578056959999</v>
      </c>
      <c r="K780" s="34">
        <v>1915.7578056959999</v>
      </c>
      <c r="L780" s="34">
        <v>1915.7578056959999</v>
      </c>
      <c r="M780" s="34">
        <v>1915.7578056959999</v>
      </c>
      <c r="N780" s="34">
        <v>1915.7578056959999</v>
      </c>
      <c r="O780" s="34">
        <v>1915.7578056959999</v>
      </c>
      <c r="P780" s="34">
        <v>1915.7578056959999</v>
      </c>
      <c r="Q780" s="34">
        <v>1915.7578056959999</v>
      </c>
      <c r="R780" s="34">
        <v>1915.7578056959999</v>
      </c>
      <c r="S780" s="34">
        <v>1915.7578056959999</v>
      </c>
    </row>
    <row r="781" spans="2:19">
      <c r="B781" s="5">
        <v>2004</v>
      </c>
      <c r="C781" s="34">
        <v>1262.5</v>
      </c>
      <c r="D781" s="34">
        <v>1262.5</v>
      </c>
      <c r="E781" s="34">
        <v>1262.5</v>
      </c>
      <c r="F781" s="34">
        <v>1262.5</v>
      </c>
      <c r="G781" s="34">
        <v>1262.5</v>
      </c>
      <c r="H781" s="34">
        <v>1262.5</v>
      </c>
      <c r="I781" s="34">
        <v>1262.5</v>
      </c>
      <c r="J781" s="34">
        <v>1262.5</v>
      </c>
      <c r="K781" s="34">
        <v>1262.5</v>
      </c>
      <c r="L781" s="34">
        <v>1262.5</v>
      </c>
      <c r="M781" s="34">
        <v>1262.5</v>
      </c>
      <c r="N781" s="34">
        <v>1262.5</v>
      </c>
      <c r="O781" s="34">
        <v>1262.5</v>
      </c>
      <c r="P781" s="34">
        <v>1262.5</v>
      </c>
      <c r="Q781" s="34">
        <v>1262.5</v>
      </c>
      <c r="R781" s="34">
        <v>1262.5</v>
      </c>
      <c r="S781" s="34">
        <v>1262.5</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1330.1499999999999</v>
      </c>
      <c r="D783" s="34">
        <v>1330.1499999999999</v>
      </c>
      <c r="E783" s="34">
        <v>1330.1499999999999</v>
      </c>
      <c r="F783" s="34">
        <v>1330.1499999999999</v>
      </c>
      <c r="G783" s="34">
        <v>1330.1499999999999</v>
      </c>
      <c r="H783" s="34">
        <v>1330.1499999999999</v>
      </c>
      <c r="I783" s="34">
        <v>1330.1499999999999</v>
      </c>
      <c r="J783" s="34">
        <v>1330.1499999999999</v>
      </c>
      <c r="K783" s="34">
        <v>1330.1499999999999</v>
      </c>
      <c r="L783" s="34">
        <v>1330.1499999999999</v>
      </c>
      <c r="M783" s="34">
        <v>1330.1499999999999</v>
      </c>
      <c r="N783" s="34">
        <v>1330.1499999999999</v>
      </c>
      <c r="O783" s="34">
        <v>1330.1499999999999</v>
      </c>
      <c r="P783" s="34">
        <v>1330.1499999999999</v>
      </c>
      <c r="Q783" s="34">
        <v>1330.1499999999999</v>
      </c>
      <c r="R783" s="34">
        <v>1330.1499999999999</v>
      </c>
      <c r="S783" s="34">
        <v>1330.1499999999999</v>
      </c>
    </row>
    <row r="784" spans="2:19">
      <c r="B784" s="5">
        <v>2001</v>
      </c>
      <c r="C784" s="34">
        <v>456.57999999999993</v>
      </c>
      <c r="D784" s="34">
        <v>456.57999999999993</v>
      </c>
      <c r="E784" s="34">
        <v>456.57999999999993</v>
      </c>
      <c r="F784" s="34">
        <v>456.57999999999993</v>
      </c>
      <c r="G784" s="34">
        <v>456.57999999999993</v>
      </c>
      <c r="H784" s="34">
        <v>456.57999999999993</v>
      </c>
      <c r="I784" s="34">
        <v>456.57999999999993</v>
      </c>
      <c r="J784" s="34">
        <v>456.57999999999993</v>
      </c>
      <c r="K784" s="34">
        <v>456.57999999999993</v>
      </c>
      <c r="L784" s="34">
        <v>456.57999999999993</v>
      </c>
      <c r="M784" s="34">
        <v>456.57999999999993</v>
      </c>
      <c r="N784" s="34">
        <v>456.57999999999993</v>
      </c>
      <c r="O784" s="34">
        <v>456.57999999999993</v>
      </c>
      <c r="P784" s="34">
        <v>456.57999999999993</v>
      </c>
      <c r="Q784" s="34">
        <v>456.57999999999993</v>
      </c>
      <c r="R784" s="34">
        <v>456.57999999999993</v>
      </c>
      <c r="S784" s="34">
        <v>456.57999999999993</v>
      </c>
    </row>
    <row r="785" spans="2:19">
      <c r="B785" s="5">
        <v>2000</v>
      </c>
      <c r="C785" s="34">
        <v>1311.46</v>
      </c>
      <c r="D785" s="34">
        <v>1311.46</v>
      </c>
      <c r="E785" s="34">
        <v>1311.46</v>
      </c>
      <c r="F785" s="34">
        <v>1311.46</v>
      </c>
      <c r="G785" s="34">
        <v>1311.46</v>
      </c>
      <c r="H785" s="34">
        <v>1311.46</v>
      </c>
      <c r="I785" s="34">
        <v>1311.46</v>
      </c>
      <c r="J785" s="34">
        <v>1311.46</v>
      </c>
      <c r="K785" s="34">
        <v>1311.46</v>
      </c>
      <c r="L785" s="34">
        <v>1311.46</v>
      </c>
      <c r="M785" s="34">
        <v>1311.46</v>
      </c>
      <c r="N785" s="34">
        <v>1311.46</v>
      </c>
      <c r="O785" s="34">
        <v>1311.46</v>
      </c>
      <c r="P785" s="34">
        <v>1311.46</v>
      </c>
      <c r="Q785" s="34">
        <v>1311.46</v>
      </c>
      <c r="R785" s="34">
        <v>1311.46</v>
      </c>
      <c r="S785" s="34">
        <v>1311.46</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401.77735200000001</v>
      </c>
      <c r="D789" s="34">
        <v>401.77735200000001</v>
      </c>
      <c r="E789" s="34">
        <v>401.77735200000001</v>
      </c>
      <c r="F789" s="34">
        <v>401.77735200000001</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799.7</v>
      </c>
      <c r="D793" s="34">
        <v>799.7</v>
      </c>
      <c r="E793" s="34">
        <v>799.7</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2" t="s">
        <v>15</v>
      </c>
      <c r="B856" s="6" t="s">
        <v>10</v>
      </c>
      <c r="C856" s="7">
        <f>SUM(C779:C855)</f>
        <v>7477.9251576959996</v>
      </c>
      <c r="D856" s="7">
        <f>SUM(D778:D855)</f>
        <v>7696.7460600959994</v>
      </c>
      <c r="E856" s="7">
        <f>SUM(E777:E855)</f>
        <v>7696.7460600959994</v>
      </c>
      <c r="F856" s="7">
        <f>SUM(F776:F855)</f>
        <v>6897.0460600959996</v>
      </c>
      <c r="G856" s="7">
        <f>SUM(G775:G855)</f>
        <v>7117.1241550959994</v>
      </c>
      <c r="H856" s="7">
        <f>SUM(H769:H855)</f>
        <v>20701.135401564847</v>
      </c>
      <c r="I856" s="7">
        <f>SUM(I769:I855)</f>
        <v>24504.351187560314</v>
      </c>
      <c r="J856" s="7">
        <f t="shared" ref="J856" si="13">SUM(J769:J855)</f>
        <v>24798.95607918669</v>
      </c>
      <c r="K856" s="7">
        <f>SUM(K769:K855)</f>
        <v>25327.226079186687</v>
      </c>
      <c r="L856" s="7">
        <f t="shared" ref="L856" si="14">SUM(L769:L855)</f>
        <v>35948.225425253208</v>
      </c>
      <c r="M856" s="7">
        <f>SUM(M769:M855)</f>
        <v>49051.021706423773</v>
      </c>
      <c r="N856" s="10">
        <f>SUM(N764:N855)</f>
        <v>55922.780138140901</v>
      </c>
      <c r="O856" s="10">
        <f>SUM(O764:O855)</f>
        <v>62693.440303556454</v>
      </c>
      <c r="P856" s="10">
        <f>SUM(P764:P855)</f>
        <v>104421.75387887577</v>
      </c>
      <c r="Q856" s="10">
        <f>SUM(Q764:Q855)</f>
        <v>116475.13000033273</v>
      </c>
      <c r="R856" s="10">
        <f>SUM(R763:R855)</f>
        <v>120618.21990002949</v>
      </c>
      <c r="S856" s="10">
        <f>SUM(S763:S855)</f>
        <v>124664.5267731441</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v>31892.373958461241</v>
      </c>
    </row>
    <row r="859" spans="1:19">
      <c r="A859" s="35"/>
      <c r="B859" s="5">
        <v>2021</v>
      </c>
      <c r="C859" s="33"/>
      <c r="D859" s="33"/>
      <c r="E859" s="33"/>
      <c r="F859" s="33"/>
      <c r="G859" s="33"/>
      <c r="H859" s="33"/>
      <c r="I859" s="33"/>
      <c r="J859" s="33"/>
      <c r="K859" s="33"/>
      <c r="L859" s="33"/>
      <c r="M859" s="33"/>
      <c r="N859" s="33"/>
      <c r="O859" s="33"/>
      <c r="P859" s="33"/>
      <c r="Q859" s="33"/>
      <c r="R859" s="34">
        <v>7751.4422331712785</v>
      </c>
      <c r="S859" s="34">
        <v>7751.4422331712785</v>
      </c>
    </row>
    <row r="860" spans="1:19">
      <c r="B860" s="5">
        <v>2020</v>
      </c>
      <c r="C860" s="33"/>
      <c r="D860" s="33"/>
      <c r="E860" s="33"/>
      <c r="F860" s="33"/>
      <c r="G860" s="33"/>
      <c r="H860" s="33"/>
      <c r="I860" s="33"/>
      <c r="J860" s="33"/>
      <c r="K860" s="33"/>
      <c r="L860" s="33"/>
      <c r="M860" s="33"/>
      <c r="N860" s="33"/>
      <c r="O860" s="33"/>
      <c r="P860" s="33"/>
      <c r="Q860" s="34">
        <v>8508.84</v>
      </c>
      <c r="R860" s="34">
        <v>8508.84</v>
      </c>
      <c r="S860" s="34">
        <v>8508.84</v>
      </c>
    </row>
    <row r="861" spans="1:19">
      <c r="A861" s="37"/>
      <c r="B861" s="5">
        <v>2019</v>
      </c>
      <c r="C861" s="33"/>
      <c r="D861" s="33"/>
      <c r="E861" s="33"/>
      <c r="F861" s="33"/>
      <c r="G861" s="33"/>
      <c r="H861" s="33"/>
      <c r="I861" s="33"/>
      <c r="J861" s="33"/>
      <c r="K861" s="33"/>
      <c r="L861" s="33"/>
      <c r="M861" s="33"/>
      <c r="N861" s="33"/>
      <c r="O861" s="33"/>
      <c r="P861" s="34">
        <v>38480.379999999997</v>
      </c>
      <c r="Q861" s="34">
        <v>38480.379999999997</v>
      </c>
      <c r="R861" s="34">
        <v>38480.379999999997</v>
      </c>
      <c r="S861" s="34">
        <v>38480.379999999997</v>
      </c>
    </row>
    <row r="862" spans="1:19">
      <c r="A862" s="37"/>
      <c r="B862" s="5">
        <v>2018</v>
      </c>
      <c r="C862" s="33"/>
      <c r="D862" s="33"/>
      <c r="E862" s="33"/>
      <c r="F862" s="33"/>
      <c r="G862" s="33"/>
      <c r="H862" s="33"/>
      <c r="I862" s="33"/>
      <c r="J862" s="33"/>
      <c r="K862" s="33"/>
      <c r="L862" s="33"/>
      <c r="M862" s="33"/>
      <c r="N862" s="33"/>
      <c r="O862" s="34">
        <v>31403.696255984418</v>
      </c>
      <c r="P862" s="34">
        <v>31403.696255984418</v>
      </c>
      <c r="Q862" s="34">
        <v>31403.696255984418</v>
      </c>
      <c r="R862" s="34">
        <v>31403.696255984418</v>
      </c>
      <c r="S862" s="34">
        <v>31403.696255984418</v>
      </c>
    </row>
    <row r="863" spans="1:19">
      <c r="A863" s="37"/>
      <c r="B863" s="5">
        <v>2017</v>
      </c>
      <c r="C863" s="33"/>
      <c r="D863" s="33"/>
      <c r="E863" s="33"/>
      <c r="F863" s="33"/>
      <c r="G863" s="33"/>
      <c r="H863" s="33"/>
      <c r="I863" s="33"/>
      <c r="J863" s="33"/>
      <c r="K863" s="33"/>
      <c r="L863" s="33"/>
      <c r="M863" s="33"/>
      <c r="N863" s="34">
        <v>32599.75492801869</v>
      </c>
      <c r="O863" s="34">
        <v>32599.75492801869</v>
      </c>
      <c r="P863" s="34">
        <v>32599.75492801869</v>
      </c>
      <c r="Q863" s="34">
        <v>32599.75492801869</v>
      </c>
      <c r="R863" s="34">
        <v>32599.75492801869</v>
      </c>
      <c r="S863" s="34">
        <v>32599.75492801869</v>
      </c>
    </row>
    <row r="864" spans="1:19">
      <c r="B864" s="5">
        <v>2016</v>
      </c>
      <c r="C864" s="33"/>
      <c r="D864" s="33"/>
      <c r="E864" s="33"/>
      <c r="F864" s="33"/>
      <c r="G864" s="33"/>
      <c r="H864" s="33"/>
      <c r="I864" s="33"/>
      <c r="J864" s="33"/>
      <c r="K864" s="33"/>
      <c r="L864" s="33"/>
      <c r="M864" s="34">
        <v>37321.172252519624</v>
      </c>
      <c r="N864" s="34">
        <v>0</v>
      </c>
      <c r="O864" s="34">
        <v>0</v>
      </c>
      <c r="P864" s="34">
        <v>0</v>
      </c>
      <c r="Q864" s="34">
        <v>0</v>
      </c>
      <c r="R864" s="34">
        <v>0</v>
      </c>
      <c r="S864" s="34">
        <v>0</v>
      </c>
    </row>
    <row r="865" spans="2:19">
      <c r="B865" s="5">
        <v>2015</v>
      </c>
      <c r="C865" s="33"/>
      <c r="D865" s="33"/>
      <c r="E865" s="33"/>
      <c r="F865" s="33"/>
      <c r="G865" s="33"/>
      <c r="H865" s="33"/>
      <c r="I865" s="33"/>
      <c r="J865" s="33"/>
      <c r="K865" s="33"/>
      <c r="L865" s="34">
        <v>13491.51</v>
      </c>
      <c r="M865" s="34">
        <v>13491.51</v>
      </c>
      <c r="N865" s="34">
        <v>13491.51</v>
      </c>
      <c r="O865" s="34">
        <v>13491.51</v>
      </c>
      <c r="P865" s="34">
        <v>13491.51</v>
      </c>
      <c r="Q865" s="34">
        <v>13491.51</v>
      </c>
      <c r="R865" s="34">
        <v>13491.51</v>
      </c>
      <c r="S865" s="34">
        <v>13491.51</v>
      </c>
    </row>
    <row r="866" spans="2:19">
      <c r="B866" s="5">
        <v>2014</v>
      </c>
      <c r="C866" s="33"/>
      <c r="D866" s="33"/>
      <c r="E866" s="33"/>
      <c r="F866" s="33"/>
      <c r="G866" s="33"/>
      <c r="H866" s="33"/>
      <c r="I866" s="33"/>
      <c r="J866" s="33"/>
      <c r="K866" s="34">
        <v>18527.84</v>
      </c>
      <c r="L866" s="34">
        <v>18527.84</v>
      </c>
      <c r="M866" s="34">
        <v>18527.84</v>
      </c>
      <c r="N866" s="34">
        <v>18527.84</v>
      </c>
      <c r="O866" s="34">
        <v>18527.84</v>
      </c>
      <c r="P866" s="34">
        <v>18527.84</v>
      </c>
      <c r="Q866" s="34">
        <v>18527.84</v>
      </c>
      <c r="R866" s="34">
        <v>18527.84</v>
      </c>
      <c r="S866" s="34">
        <v>18527.84</v>
      </c>
    </row>
    <row r="867" spans="2:19">
      <c r="B867" s="5">
        <v>2013</v>
      </c>
      <c r="C867" s="33"/>
      <c r="D867" s="33"/>
      <c r="E867" s="33"/>
      <c r="F867" s="33"/>
      <c r="G867" s="33"/>
      <c r="H867" s="33"/>
      <c r="I867" s="33"/>
      <c r="J867" s="34">
        <v>13532.35</v>
      </c>
      <c r="K867" s="34">
        <v>13532.35</v>
      </c>
      <c r="L867" s="34">
        <v>13532.35</v>
      </c>
      <c r="M867" s="34">
        <v>13532.35</v>
      </c>
      <c r="N867" s="34">
        <v>13532.35</v>
      </c>
      <c r="O867" s="34">
        <v>13532.35</v>
      </c>
      <c r="P867" s="34">
        <v>13532.35</v>
      </c>
      <c r="Q867" s="34">
        <v>13532.35</v>
      </c>
      <c r="R867" s="34">
        <v>13532.35</v>
      </c>
      <c r="S867" s="34">
        <v>13532.35</v>
      </c>
    </row>
    <row r="868" spans="2:19">
      <c r="B868" s="5">
        <v>2012</v>
      </c>
      <c r="C868" s="33"/>
      <c r="D868" s="33"/>
      <c r="E868" s="33"/>
      <c r="F868" s="33"/>
      <c r="G868" s="33"/>
      <c r="H868" s="33"/>
      <c r="I868" s="34">
        <v>9833.2200000000012</v>
      </c>
      <c r="J868" s="34">
        <v>9833.2200000000012</v>
      </c>
      <c r="K868" s="34">
        <v>9833.2200000000012</v>
      </c>
      <c r="L868" s="34">
        <v>9833.2200000000012</v>
      </c>
      <c r="M868" s="34">
        <v>9833.2200000000012</v>
      </c>
      <c r="N868" s="34">
        <v>9833.2200000000012</v>
      </c>
      <c r="O868" s="34">
        <v>9833.2200000000012</v>
      </c>
      <c r="P868" s="34">
        <v>9833.2200000000012</v>
      </c>
      <c r="Q868" s="34">
        <v>9833.2200000000012</v>
      </c>
      <c r="R868" s="34">
        <v>9833.2200000000012</v>
      </c>
      <c r="S868" s="34">
        <v>9833.2200000000012</v>
      </c>
    </row>
    <row r="869" spans="2:19">
      <c r="B869" s="5">
        <v>2011</v>
      </c>
      <c r="C869" s="33"/>
      <c r="D869" s="33"/>
      <c r="E869" s="33"/>
      <c r="F869" s="33"/>
      <c r="G869" s="33"/>
      <c r="H869" s="34">
        <v>75187.59</v>
      </c>
      <c r="I869" s="34">
        <v>75187.59</v>
      </c>
      <c r="J869" s="34">
        <v>75187.59</v>
      </c>
      <c r="K869" s="34">
        <v>75187.59</v>
      </c>
      <c r="L869" s="34">
        <v>75187.59</v>
      </c>
      <c r="M869" s="34">
        <v>75187.59</v>
      </c>
      <c r="N869" s="34">
        <v>75187.59</v>
      </c>
      <c r="O869" s="34">
        <v>75187.59</v>
      </c>
      <c r="P869" s="34">
        <v>75187.59</v>
      </c>
      <c r="Q869" s="34">
        <v>75187.59</v>
      </c>
      <c r="R869" s="34">
        <v>75187.59</v>
      </c>
      <c r="S869" s="34">
        <v>75187.59</v>
      </c>
    </row>
    <row r="870" spans="2:19">
      <c r="B870" s="5">
        <v>2010</v>
      </c>
      <c r="C870" s="33"/>
      <c r="D870" s="33"/>
      <c r="E870" s="33"/>
      <c r="F870" s="33"/>
      <c r="G870" s="34">
        <v>1347</v>
      </c>
      <c r="H870" s="34">
        <v>1347</v>
      </c>
      <c r="I870" s="34">
        <v>1347</v>
      </c>
      <c r="J870" s="34">
        <v>1347</v>
      </c>
      <c r="K870" s="34">
        <v>1347</v>
      </c>
      <c r="L870" s="34">
        <v>1347</v>
      </c>
      <c r="M870" s="34">
        <v>1347</v>
      </c>
      <c r="N870" s="34">
        <v>1347</v>
      </c>
      <c r="O870" s="34">
        <v>1347</v>
      </c>
      <c r="P870" s="34">
        <v>1347</v>
      </c>
      <c r="Q870" s="34">
        <v>1347</v>
      </c>
      <c r="R870" s="34">
        <v>1347</v>
      </c>
      <c r="S870" s="34">
        <v>1347</v>
      </c>
    </row>
    <row r="871" spans="2:19">
      <c r="B871" s="5">
        <v>2009</v>
      </c>
      <c r="C871" s="33"/>
      <c r="D871" s="33"/>
      <c r="E871" s="33"/>
      <c r="F871" s="34">
        <v>5645</v>
      </c>
      <c r="G871" s="34">
        <v>5645</v>
      </c>
      <c r="H871" s="34">
        <v>5645</v>
      </c>
      <c r="I871" s="34">
        <v>5645</v>
      </c>
      <c r="J871" s="34">
        <v>5645</v>
      </c>
      <c r="K871" s="34">
        <v>5645</v>
      </c>
      <c r="L871" s="34">
        <v>5645</v>
      </c>
      <c r="M871" s="34">
        <v>5645</v>
      </c>
      <c r="N871" s="34">
        <v>5645</v>
      </c>
      <c r="O871" s="34">
        <v>5645</v>
      </c>
      <c r="P871" s="34">
        <v>5645</v>
      </c>
      <c r="Q871" s="34">
        <v>5645</v>
      </c>
      <c r="R871" s="34">
        <v>5645</v>
      </c>
      <c r="S871" s="34">
        <v>5645</v>
      </c>
    </row>
    <row r="872" spans="2:19">
      <c r="B872" s="5">
        <v>2008</v>
      </c>
      <c r="C872" s="33"/>
      <c r="D872" s="33"/>
      <c r="E872" s="34">
        <v>12201.4</v>
      </c>
      <c r="F872" s="34">
        <v>12201.4</v>
      </c>
      <c r="G872" s="34">
        <v>12201.4</v>
      </c>
      <c r="H872" s="34">
        <v>12201.4</v>
      </c>
      <c r="I872" s="34">
        <v>12201.4</v>
      </c>
      <c r="J872" s="34">
        <v>12201.4</v>
      </c>
      <c r="K872" s="34">
        <v>12201.4</v>
      </c>
      <c r="L872" s="34">
        <v>12201.4</v>
      </c>
      <c r="M872" s="34">
        <v>12201.4</v>
      </c>
      <c r="N872" s="34">
        <v>12201.4</v>
      </c>
      <c r="O872" s="34">
        <v>12201.4</v>
      </c>
      <c r="P872" s="34">
        <v>12201.4</v>
      </c>
      <c r="Q872" s="34">
        <v>12201.4</v>
      </c>
      <c r="R872" s="34">
        <v>12201.4</v>
      </c>
      <c r="S872" s="34">
        <v>12201.4</v>
      </c>
    </row>
    <row r="873" spans="2:19">
      <c r="B873" s="5">
        <v>2007</v>
      </c>
      <c r="C873" s="33"/>
      <c r="D873" s="34">
        <v>6095.24</v>
      </c>
      <c r="E873" s="34">
        <v>6095.24</v>
      </c>
      <c r="F873" s="34">
        <v>6095.24</v>
      </c>
      <c r="G873" s="34">
        <v>6095.24</v>
      </c>
      <c r="H873" s="34">
        <v>6095.24</v>
      </c>
      <c r="I873" s="34">
        <v>6095.24</v>
      </c>
      <c r="J873" s="34">
        <v>6095.24</v>
      </c>
      <c r="K873" s="34">
        <v>6095.24</v>
      </c>
      <c r="L873" s="34">
        <v>6095.24</v>
      </c>
      <c r="M873" s="34">
        <v>6095.24</v>
      </c>
      <c r="N873" s="34">
        <v>6095.24</v>
      </c>
      <c r="O873" s="34">
        <v>6095.24</v>
      </c>
      <c r="P873" s="34">
        <v>6095.24</v>
      </c>
      <c r="Q873" s="34">
        <v>6095.24</v>
      </c>
      <c r="R873" s="34">
        <v>6095.24</v>
      </c>
      <c r="S873" s="34">
        <v>6095.24</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16000</v>
      </c>
      <c r="D875" s="34">
        <v>16000</v>
      </c>
      <c r="E875" s="34">
        <v>16000</v>
      </c>
      <c r="F875" s="34">
        <v>16000</v>
      </c>
      <c r="G875" s="34">
        <v>16000</v>
      </c>
      <c r="H875" s="34">
        <v>16000</v>
      </c>
      <c r="I875" s="34">
        <v>16000</v>
      </c>
      <c r="J875" s="34">
        <v>16000</v>
      </c>
      <c r="K875" s="34">
        <v>16000</v>
      </c>
      <c r="L875" s="34">
        <v>16000</v>
      </c>
      <c r="M875" s="34">
        <v>16000</v>
      </c>
      <c r="N875" s="34">
        <v>16000</v>
      </c>
      <c r="O875" s="34">
        <v>16000</v>
      </c>
      <c r="P875" s="34">
        <v>16000</v>
      </c>
      <c r="Q875" s="34">
        <v>16000</v>
      </c>
      <c r="R875" s="34">
        <v>16000</v>
      </c>
      <c r="S875" s="34">
        <v>16000</v>
      </c>
    </row>
    <row r="876" spans="2:19">
      <c r="B876" s="5">
        <v>2004</v>
      </c>
      <c r="C876" s="34">
        <v>23353.099999999995</v>
      </c>
      <c r="D876" s="34">
        <v>23353.099999999995</v>
      </c>
      <c r="E876" s="34">
        <v>23353.099999999995</v>
      </c>
      <c r="F876" s="34">
        <v>23353.099999999995</v>
      </c>
      <c r="G876" s="34">
        <v>23353.099999999995</v>
      </c>
      <c r="H876" s="34">
        <v>23353.099999999995</v>
      </c>
      <c r="I876" s="34">
        <v>23353.099999999995</v>
      </c>
      <c r="J876" s="34">
        <v>23353.099999999995</v>
      </c>
      <c r="K876" s="34">
        <v>23353.099999999995</v>
      </c>
      <c r="L876" s="34">
        <v>23353.099999999995</v>
      </c>
      <c r="M876" s="34">
        <v>23353.099999999995</v>
      </c>
      <c r="N876" s="34">
        <v>23353.099999999995</v>
      </c>
      <c r="O876" s="34">
        <v>23353.099999999995</v>
      </c>
      <c r="P876" s="34">
        <v>23353.099999999995</v>
      </c>
      <c r="Q876" s="34">
        <v>23353.099999999995</v>
      </c>
      <c r="R876" s="34">
        <v>23353.099999999995</v>
      </c>
      <c r="S876" s="34">
        <v>23353.099999999995</v>
      </c>
    </row>
    <row r="877" spans="2:19">
      <c r="B877" s="5">
        <v>2003</v>
      </c>
      <c r="C877" s="34">
        <v>7260.9999999999991</v>
      </c>
      <c r="D877" s="34">
        <v>7260.9999999999991</v>
      </c>
      <c r="E877" s="34">
        <v>7260.9999999999991</v>
      </c>
      <c r="F877" s="34">
        <v>7260.9999999999991</v>
      </c>
      <c r="G877" s="34">
        <v>7260.9999999999991</v>
      </c>
      <c r="H877" s="34">
        <v>7260.9999999999991</v>
      </c>
      <c r="I877" s="34">
        <v>7260.9999999999991</v>
      </c>
      <c r="J877" s="34">
        <v>7260.9999999999991</v>
      </c>
      <c r="K877" s="34">
        <v>7260.9999999999991</v>
      </c>
      <c r="L877" s="34">
        <v>7260.9999999999991</v>
      </c>
      <c r="M877" s="34">
        <v>7260.9999999999991</v>
      </c>
      <c r="N877" s="34">
        <v>7260.9999999999991</v>
      </c>
      <c r="O877" s="34">
        <v>7260.9999999999991</v>
      </c>
      <c r="P877" s="34">
        <v>7260.9999999999991</v>
      </c>
      <c r="Q877" s="34">
        <v>7260.9999999999991</v>
      </c>
      <c r="R877" s="34">
        <v>7260.9999999999991</v>
      </c>
      <c r="S877" s="34">
        <v>7260.9999999999991</v>
      </c>
    </row>
    <row r="878" spans="2:19">
      <c r="B878" s="5">
        <v>2002</v>
      </c>
      <c r="C878" s="34">
        <v>1500</v>
      </c>
      <c r="D878" s="34">
        <v>1500</v>
      </c>
      <c r="E878" s="34">
        <v>1500</v>
      </c>
      <c r="F878" s="34">
        <v>1500</v>
      </c>
      <c r="G878" s="34">
        <v>1500</v>
      </c>
      <c r="H878" s="34">
        <v>1500</v>
      </c>
      <c r="I878" s="34">
        <v>1500</v>
      </c>
      <c r="J878" s="34">
        <v>1500</v>
      </c>
      <c r="K878" s="34">
        <v>1500</v>
      </c>
      <c r="L878" s="34">
        <v>1500</v>
      </c>
      <c r="M878" s="34">
        <v>1500</v>
      </c>
      <c r="N878" s="34">
        <v>1500</v>
      </c>
      <c r="O878" s="34">
        <v>1500</v>
      </c>
      <c r="P878" s="34">
        <v>1500</v>
      </c>
      <c r="Q878" s="34">
        <v>1500</v>
      </c>
      <c r="R878" s="34">
        <v>1500</v>
      </c>
      <c r="S878" s="34">
        <v>1500</v>
      </c>
    </row>
    <row r="879" spans="2:19">
      <c r="B879" s="5">
        <v>2001</v>
      </c>
      <c r="C879" s="34">
        <v>4047.1455360000004</v>
      </c>
      <c r="D879" s="34">
        <v>4047.1455360000004</v>
      </c>
      <c r="E879" s="34">
        <v>4047.1455360000004</v>
      </c>
      <c r="F879" s="34">
        <v>4047.1455360000004</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2" t="s">
        <v>16</v>
      </c>
      <c r="B951" s="6" t="s">
        <v>10</v>
      </c>
      <c r="C951" s="7">
        <f>SUM(C874:C950)</f>
        <v>52161.245535999995</v>
      </c>
      <c r="D951" s="7">
        <f>SUM(D873:D950)</f>
        <v>58256.485536</v>
      </c>
      <c r="E951" s="7">
        <f>SUM(E872:E950)</f>
        <v>70457.885535999987</v>
      </c>
      <c r="F951" s="7">
        <f>SUM(F871:F950)</f>
        <v>76102.885535999987</v>
      </c>
      <c r="G951" s="7">
        <f>SUM(G870:G950)</f>
        <v>73402.739999999991</v>
      </c>
      <c r="H951" s="7">
        <f>SUM(H864:H950)</f>
        <v>148590.32999999999</v>
      </c>
      <c r="I951" s="7">
        <f>SUM(I864:I950)</f>
        <v>158423.54999999999</v>
      </c>
      <c r="J951" s="7">
        <f t="shared" ref="J951" si="15">SUM(J864:J950)</f>
        <v>171955.9</v>
      </c>
      <c r="K951" s="7">
        <f>SUM(K864:K950)</f>
        <v>190483.74</v>
      </c>
      <c r="L951" s="7">
        <f t="shared" ref="L951" si="16">SUM(L864:L950)</f>
        <v>203975.25</v>
      </c>
      <c r="M951" s="7">
        <f>SUM(M864:M950)</f>
        <v>241296.42225251964</v>
      </c>
      <c r="N951" s="10">
        <f>SUM(N859:N950)</f>
        <v>236575.00492801866</v>
      </c>
      <c r="O951" s="10">
        <f>SUM(O859:O950)</f>
        <v>267978.70118400309</v>
      </c>
      <c r="P951" s="10">
        <f>SUM(P859:P950)</f>
        <v>306459.08118400304</v>
      </c>
      <c r="Q951" s="10">
        <f>SUM(Q859:Q950)</f>
        <v>314967.92118400312</v>
      </c>
      <c r="R951" s="10">
        <f>SUM(R858:R950)</f>
        <v>322719.36341717438</v>
      </c>
      <c r="S951" s="10">
        <f>SUM(S858:S950)</f>
        <v>354611.73737563565</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v>29198.77</v>
      </c>
    </row>
    <row r="954" spans="1:19">
      <c r="A954" s="35"/>
      <c r="B954" s="5">
        <v>2021</v>
      </c>
      <c r="C954" s="33"/>
      <c r="D954" s="33"/>
      <c r="E954" s="33"/>
      <c r="F954" s="33"/>
      <c r="G954" s="33"/>
      <c r="H954" s="33"/>
      <c r="I954" s="33"/>
      <c r="J954" s="33"/>
      <c r="K954" s="33"/>
      <c r="L954" s="33"/>
      <c r="M954" s="33"/>
      <c r="N954" s="33"/>
      <c r="O954" s="33"/>
      <c r="P954" s="33"/>
      <c r="Q954" s="33"/>
      <c r="R954" s="34">
        <v>4903.55</v>
      </c>
      <c r="S954" s="34">
        <v>4903.55</v>
      </c>
    </row>
    <row r="955" spans="1:19">
      <c r="B955" s="5">
        <v>2020</v>
      </c>
      <c r="C955" s="33"/>
      <c r="D955" s="33"/>
      <c r="E955" s="33"/>
      <c r="F955" s="33"/>
      <c r="G955" s="33"/>
      <c r="H955" s="33"/>
      <c r="I955" s="33"/>
      <c r="J955" s="33"/>
      <c r="K955" s="33"/>
      <c r="L955" s="33"/>
      <c r="M955" s="33"/>
      <c r="N955" s="33"/>
      <c r="O955" s="33"/>
      <c r="P955" s="33"/>
      <c r="Q955" s="34">
        <v>260</v>
      </c>
      <c r="R955" s="34">
        <v>260</v>
      </c>
      <c r="S955" s="34">
        <v>260</v>
      </c>
    </row>
    <row r="956" spans="1:19">
      <c r="A956" s="37"/>
      <c r="B956" s="5">
        <v>2019</v>
      </c>
      <c r="C956" s="33"/>
      <c r="D956" s="33"/>
      <c r="E956" s="33"/>
      <c r="F956" s="33"/>
      <c r="G956" s="33"/>
      <c r="H956" s="33"/>
      <c r="I956" s="33"/>
      <c r="J956" s="33"/>
      <c r="K956" s="33"/>
      <c r="L956" s="33"/>
      <c r="M956" s="33"/>
      <c r="N956" s="33"/>
      <c r="O956" s="33"/>
      <c r="P956" s="34">
        <v>33500.410000000003</v>
      </c>
      <c r="Q956" s="34">
        <v>33500.410000000003</v>
      </c>
      <c r="R956" s="34">
        <v>33500.410000000003</v>
      </c>
      <c r="S956" s="34">
        <v>33500.410000000003</v>
      </c>
    </row>
    <row r="957" spans="1:19">
      <c r="A957" s="37"/>
      <c r="B957" s="5">
        <v>2018</v>
      </c>
      <c r="C957" s="33"/>
      <c r="D957" s="33"/>
      <c r="E957" s="33"/>
      <c r="F957" s="33"/>
      <c r="G957" s="33"/>
      <c r="H957" s="33"/>
      <c r="I957" s="33"/>
      <c r="J957" s="33"/>
      <c r="K957" s="33"/>
      <c r="L957" s="33"/>
      <c r="M957" s="33"/>
      <c r="N957" s="33"/>
      <c r="O957" s="34">
        <v>24757.73</v>
      </c>
      <c r="P957" s="34">
        <v>24757.73</v>
      </c>
      <c r="Q957" s="34">
        <v>24757.73</v>
      </c>
      <c r="R957" s="34">
        <v>20795.96</v>
      </c>
      <c r="S957" s="34">
        <v>20795.96</v>
      </c>
    </row>
    <row r="958" spans="1:19">
      <c r="A958" s="37"/>
      <c r="B958" s="5">
        <v>2017</v>
      </c>
      <c r="C958" s="33"/>
      <c r="D958" s="33"/>
      <c r="E958" s="33"/>
      <c r="F958" s="33"/>
      <c r="G958" s="33"/>
      <c r="H958" s="33"/>
      <c r="I958" s="33"/>
      <c r="J958" s="33"/>
      <c r="K958" s="33"/>
      <c r="L958" s="33"/>
      <c r="M958" s="33"/>
      <c r="N958" s="34">
        <v>34619.33</v>
      </c>
      <c r="O958" s="34">
        <v>31187.83</v>
      </c>
      <c r="P958" s="34">
        <v>31187.83</v>
      </c>
      <c r="Q958" s="34">
        <v>31187.83</v>
      </c>
      <c r="R958" s="34">
        <v>31187.83</v>
      </c>
      <c r="S958" s="34">
        <v>31187.83</v>
      </c>
    </row>
    <row r="959" spans="1:19">
      <c r="B959" s="5">
        <v>2016</v>
      </c>
      <c r="C959" s="33"/>
      <c r="D959" s="33"/>
      <c r="E959" s="33"/>
      <c r="F959" s="33"/>
      <c r="G959" s="33"/>
      <c r="H959" s="33"/>
      <c r="I959" s="33"/>
      <c r="J959" s="33"/>
      <c r="K959" s="33"/>
      <c r="L959" s="33"/>
      <c r="M959" s="34">
        <v>22172.48</v>
      </c>
      <c r="N959" s="34">
        <v>22172.48</v>
      </c>
      <c r="O959" s="34">
        <v>22172.48</v>
      </c>
      <c r="P959" s="34">
        <v>22172.48</v>
      </c>
      <c r="Q959" s="34">
        <v>22172.48</v>
      </c>
      <c r="R959" s="34">
        <v>22172.48</v>
      </c>
      <c r="S959" s="34">
        <v>22172.48</v>
      </c>
    </row>
    <row r="960" spans="1:19">
      <c r="B960" s="5">
        <v>2015</v>
      </c>
      <c r="C960" s="33"/>
      <c r="D960" s="33"/>
      <c r="E960" s="33"/>
      <c r="F960" s="33"/>
      <c r="G960" s="33"/>
      <c r="H960" s="33"/>
      <c r="I960" s="33"/>
      <c r="J960" s="33"/>
      <c r="K960" s="33"/>
      <c r="L960" s="34">
        <v>21401.86</v>
      </c>
      <c r="M960" s="34">
        <v>21401.86</v>
      </c>
      <c r="N960" s="34">
        <v>21401.86</v>
      </c>
      <c r="O960" s="34">
        <v>21401.86</v>
      </c>
      <c r="P960" s="34">
        <v>21401.86</v>
      </c>
      <c r="Q960" s="34">
        <v>21401.86</v>
      </c>
      <c r="R960" s="34">
        <v>21401.86</v>
      </c>
      <c r="S960" s="34">
        <v>21401.86</v>
      </c>
    </row>
    <row r="961" spans="2:19">
      <c r="B961" s="5">
        <v>2014</v>
      </c>
      <c r="C961" s="33"/>
      <c r="D961" s="33"/>
      <c r="E961" s="33"/>
      <c r="F961" s="33"/>
      <c r="G961" s="33"/>
      <c r="H961" s="33"/>
      <c r="I961" s="33"/>
      <c r="J961" s="33"/>
      <c r="K961" s="34">
        <v>20776.07</v>
      </c>
      <c r="L961" s="34">
        <v>20776.07</v>
      </c>
      <c r="M961" s="34">
        <v>20776.07</v>
      </c>
      <c r="N961" s="34">
        <v>20776.07</v>
      </c>
      <c r="O961" s="34">
        <v>20776.07</v>
      </c>
      <c r="P961" s="34">
        <v>20776.07</v>
      </c>
      <c r="Q961" s="34">
        <v>20776.07</v>
      </c>
      <c r="R961" s="34">
        <v>20776.07</v>
      </c>
      <c r="S961" s="34">
        <v>20776.07</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24083.91</v>
      </c>
      <c r="J963" s="34">
        <v>24083.91</v>
      </c>
      <c r="K963" s="34">
        <v>24083.91</v>
      </c>
      <c r="L963" s="34">
        <v>24083.91</v>
      </c>
      <c r="M963" s="34">
        <v>24083.91</v>
      </c>
      <c r="N963" s="34">
        <v>24083.91</v>
      </c>
      <c r="O963" s="34">
        <v>24083.91</v>
      </c>
      <c r="P963" s="34">
        <v>24083.91</v>
      </c>
      <c r="Q963" s="34">
        <v>24083.91</v>
      </c>
      <c r="R963" s="34">
        <v>24083.91</v>
      </c>
      <c r="S963" s="34">
        <v>24083.91</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13057.33</v>
      </c>
      <c r="D969" s="34">
        <v>13057.33</v>
      </c>
      <c r="E969" s="34">
        <v>13057.33</v>
      </c>
      <c r="F969" s="34">
        <v>13057.33</v>
      </c>
      <c r="G969" s="34">
        <v>13057.33</v>
      </c>
      <c r="H969" s="34">
        <v>13057.33</v>
      </c>
      <c r="I969" s="34">
        <v>13057.33</v>
      </c>
      <c r="J969" s="34">
        <v>13057.33</v>
      </c>
      <c r="K969" s="34">
        <v>13057.33</v>
      </c>
      <c r="L969" s="34">
        <v>13057.33</v>
      </c>
      <c r="M969" s="34">
        <v>13057.33</v>
      </c>
      <c r="N969" s="34">
        <v>13057.33</v>
      </c>
      <c r="O969" s="34">
        <v>13057.33</v>
      </c>
      <c r="P969" s="34">
        <v>13057.33</v>
      </c>
      <c r="Q969" s="34">
        <v>13057.33</v>
      </c>
      <c r="R969" s="34">
        <v>13057.33</v>
      </c>
      <c r="S969" s="34">
        <v>13057.33</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22345.64</v>
      </c>
      <c r="D971" s="34">
        <v>22345.64</v>
      </c>
      <c r="E971" s="34">
        <v>22345.64</v>
      </c>
      <c r="F971" s="34">
        <v>22345.64</v>
      </c>
      <c r="G971" s="34">
        <v>22345.64</v>
      </c>
      <c r="H971" s="34">
        <v>22345.64</v>
      </c>
      <c r="I971" s="34">
        <v>22345.64</v>
      </c>
      <c r="J971" s="34">
        <v>22345.64</v>
      </c>
      <c r="K971" s="34">
        <v>22345.64</v>
      </c>
      <c r="L971" s="34">
        <v>22345.64</v>
      </c>
      <c r="M971" s="34">
        <v>22345.64</v>
      </c>
      <c r="N971" s="34">
        <v>22345.64</v>
      </c>
      <c r="O971" s="34">
        <v>22345.64</v>
      </c>
      <c r="P971" s="34">
        <v>22345.64</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21574.79</v>
      </c>
      <c r="D973" s="34">
        <v>21574.79</v>
      </c>
      <c r="E973" s="34">
        <v>21574.79</v>
      </c>
      <c r="F973" s="34">
        <v>21574.79</v>
      </c>
      <c r="G973" s="34">
        <v>21574.79</v>
      </c>
      <c r="H973" s="34">
        <v>21574.79</v>
      </c>
      <c r="I973" s="34">
        <v>21574.79</v>
      </c>
      <c r="J973" s="34">
        <v>21574.79</v>
      </c>
      <c r="K973" s="34">
        <v>21574.79</v>
      </c>
      <c r="L973" s="34">
        <v>21574.79</v>
      </c>
      <c r="M973" s="34">
        <v>21574.79</v>
      </c>
      <c r="N973" s="34">
        <v>21574.79</v>
      </c>
      <c r="O973" s="34">
        <v>21574.79</v>
      </c>
      <c r="P973" s="34">
        <v>21574.79</v>
      </c>
      <c r="Q973" s="34">
        <v>21574.79</v>
      </c>
      <c r="R973" s="34">
        <v>21574.79</v>
      </c>
      <c r="S973" s="34">
        <v>21574.79</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2" t="s">
        <v>17</v>
      </c>
      <c r="B1046" s="6" t="s">
        <v>10</v>
      </c>
      <c r="C1046" s="7">
        <f>SUM(C969:C1045)</f>
        <v>56977.760000000002</v>
      </c>
      <c r="D1046" s="7">
        <f>SUM(D968:D1045)</f>
        <v>56977.760000000002</v>
      </c>
      <c r="E1046" s="7">
        <f>SUM(E967:E1045)</f>
        <v>56977.760000000002</v>
      </c>
      <c r="F1046" s="7">
        <f>SUM(F966:F1045)</f>
        <v>56977.760000000002</v>
      </c>
      <c r="G1046" s="7">
        <f>SUM(G965:G1045)</f>
        <v>56977.760000000002</v>
      </c>
      <c r="H1046" s="7">
        <f>SUM(H959:H1045)</f>
        <v>56977.760000000002</v>
      </c>
      <c r="I1046" s="7">
        <f>SUM(I959:I1045)</f>
        <v>81061.67</v>
      </c>
      <c r="J1046" s="7">
        <f t="shared" ref="J1046" si="17">SUM(J959:J1045)</f>
        <v>81061.67</v>
      </c>
      <c r="K1046" s="7">
        <f>SUM(K959:K1045)</f>
        <v>101837.73999999999</v>
      </c>
      <c r="L1046" s="7">
        <f t="shared" ref="L1046" si="18">SUM(L959:L1045)</f>
        <v>123239.6</v>
      </c>
      <c r="M1046" s="7">
        <f>SUM(M959:M1045)</f>
        <v>145412.07999999999</v>
      </c>
      <c r="N1046" s="10">
        <f>SUM(N954:N1045)</f>
        <v>180031.41</v>
      </c>
      <c r="O1046" s="10">
        <f>SUM(O954:O1045)</f>
        <v>201357.63999999998</v>
      </c>
      <c r="P1046" s="10">
        <f>SUM(P954:P1045)</f>
        <v>234858.05000000002</v>
      </c>
      <c r="Q1046" s="10">
        <f>SUM(Q954:Q1045)</f>
        <v>212772.41</v>
      </c>
      <c r="R1046" s="10">
        <f>SUM(R953:R1045)</f>
        <v>213714.19</v>
      </c>
      <c r="S1046" s="10">
        <f>SUM(S953:S1045)</f>
        <v>242912.96</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11060.07</v>
      </c>
      <c r="R1050" s="34">
        <v>11060.07</v>
      </c>
      <c r="S1050" s="34">
        <v>11060.07</v>
      </c>
    </row>
    <row r="1051" spans="1:19">
      <c r="A1051" s="37"/>
      <c r="B1051" s="5">
        <v>2019</v>
      </c>
      <c r="C1051" s="33"/>
      <c r="D1051" s="33"/>
      <c r="E1051" s="33"/>
      <c r="F1051" s="33"/>
      <c r="G1051" s="33"/>
      <c r="H1051" s="33"/>
      <c r="I1051" s="33"/>
      <c r="J1051" s="33"/>
      <c r="K1051" s="33"/>
      <c r="L1051" s="33"/>
      <c r="M1051" s="33"/>
      <c r="N1051" s="33"/>
      <c r="O1051" s="33"/>
      <c r="P1051" s="34">
        <v>122500</v>
      </c>
      <c r="Q1051" s="34">
        <v>122500</v>
      </c>
      <c r="R1051" s="34">
        <v>122500</v>
      </c>
      <c r="S1051" s="34">
        <v>122500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138624.9</v>
      </c>
      <c r="K1057" s="34">
        <v>138624.9</v>
      </c>
      <c r="L1057" s="34">
        <v>138624.9</v>
      </c>
      <c r="M1057" s="34">
        <v>138624.9</v>
      </c>
      <c r="N1057" s="34">
        <v>138624.9</v>
      </c>
      <c r="O1057" s="34">
        <v>138624.9</v>
      </c>
      <c r="P1057" s="34">
        <v>138624.9</v>
      </c>
      <c r="Q1057" s="34">
        <v>138624.9</v>
      </c>
      <c r="R1057" s="34">
        <v>138624.9</v>
      </c>
      <c r="S1057" s="34">
        <v>138624.9</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15319.3</v>
      </c>
      <c r="H1060" s="34">
        <v>15319.3</v>
      </c>
      <c r="I1060" s="34">
        <v>15319.3</v>
      </c>
      <c r="J1060" s="34">
        <v>15319.3</v>
      </c>
      <c r="K1060" s="34">
        <v>15319.3</v>
      </c>
      <c r="L1060" s="34">
        <v>15319.3</v>
      </c>
      <c r="M1060" s="34">
        <v>15319.3</v>
      </c>
      <c r="N1060" s="34">
        <v>15319.3</v>
      </c>
      <c r="O1060" s="34">
        <v>15319.3</v>
      </c>
      <c r="P1060" s="34">
        <v>15319.3</v>
      </c>
      <c r="Q1060" s="34">
        <v>15319.3</v>
      </c>
      <c r="R1060" s="34">
        <v>15319.3</v>
      </c>
      <c r="S1060" s="34">
        <v>15319.3</v>
      </c>
    </row>
    <row r="1061" spans="2:19">
      <c r="B1061" s="5">
        <v>2009</v>
      </c>
      <c r="C1061" s="33"/>
      <c r="D1061" s="33"/>
      <c r="E1061" s="33"/>
      <c r="F1061" s="34">
        <v>87817.12</v>
      </c>
      <c r="G1061" s="34">
        <v>87817.12</v>
      </c>
      <c r="H1061" s="34">
        <v>87817.12</v>
      </c>
      <c r="I1061" s="34">
        <v>87817.12</v>
      </c>
      <c r="J1061" s="34">
        <v>87817.12</v>
      </c>
      <c r="K1061" s="34">
        <v>87817.12</v>
      </c>
      <c r="L1061" s="34">
        <v>87817.12</v>
      </c>
      <c r="M1061" s="34">
        <v>87817.12</v>
      </c>
      <c r="N1061" s="34">
        <v>87817.12</v>
      </c>
      <c r="O1061" s="34">
        <v>87817.12</v>
      </c>
      <c r="P1061" s="34">
        <v>87817.12</v>
      </c>
      <c r="Q1061" s="34">
        <v>87817.12</v>
      </c>
      <c r="R1061" s="34">
        <v>87817.12</v>
      </c>
      <c r="S1061" s="34">
        <v>87817.12</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23460.7</v>
      </c>
      <c r="D1064" s="34">
        <v>23460.7</v>
      </c>
      <c r="E1064" s="34">
        <v>23460.7</v>
      </c>
      <c r="F1064" s="34">
        <v>23460.7</v>
      </c>
      <c r="G1064" s="34">
        <v>23460.7</v>
      </c>
      <c r="H1064" s="34">
        <v>23460.7</v>
      </c>
      <c r="I1064" s="34">
        <v>23460.7</v>
      </c>
      <c r="J1064" s="34">
        <v>23460.7</v>
      </c>
      <c r="K1064" s="34">
        <v>23460.7</v>
      </c>
      <c r="L1064" s="34">
        <v>23460.7</v>
      </c>
      <c r="M1064" s="34">
        <v>23460.7</v>
      </c>
      <c r="N1064" s="34">
        <v>23460.7</v>
      </c>
      <c r="O1064" s="34">
        <v>23460.7</v>
      </c>
      <c r="P1064" s="34">
        <v>23460.7</v>
      </c>
      <c r="Q1064" s="34">
        <v>23460.7</v>
      </c>
      <c r="R1064" s="34">
        <v>23460.7</v>
      </c>
      <c r="S1064" s="34">
        <v>23460.7</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62871.95</v>
      </c>
      <c r="D1081" s="34">
        <v>62871.95</v>
      </c>
      <c r="E1081" s="34">
        <v>62871.95</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86332.65</v>
      </c>
      <c r="D1141" s="7">
        <f>SUM(D1063:D1140)</f>
        <v>86332.65</v>
      </c>
      <c r="E1141" s="7">
        <f>SUM(E1062:E1140)</f>
        <v>86332.65</v>
      </c>
      <c r="F1141" s="7">
        <f>SUM(F1061:F1140)</f>
        <v>111277.81999999999</v>
      </c>
      <c r="G1141" s="7">
        <f>SUM(G1060:G1140)</f>
        <v>126597.12</v>
      </c>
      <c r="H1141" s="7">
        <f>SUM(H1054:H1140)</f>
        <v>126597.12</v>
      </c>
      <c r="I1141" s="7">
        <f>SUM(I1054:I1140)</f>
        <v>126597.12</v>
      </c>
      <c r="J1141" s="7">
        <f t="shared" ref="J1141" si="19">SUM(J1054:J1140)</f>
        <v>265222.01999999996</v>
      </c>
      <c r="K1141" s="7">
        <f>SUM(K1054:K1140)</f>
        <v>265222.01999999996</v>
      </c>
      <c r="L1141" s="7">
        <f t="shared" ref="L1141" si="20">SUM(L1054:L1140)</f>
        <v>265222.01999999996</v>
      </c>
      <c r="M1141" s="7">
        <f>SUM(M1054:M1140)</f>
        <v>265222.01999999996</v>
      </c>
      <c r="N1141" s="10">
        <f>SUM(N1049:N1140)</f>
        <v>265222.01999999996</v>
      </c>
      <c r="O1141" s="10">
        <f>SUM(O1049:O1140)</f>
        <v>265222.01999999996</v>
      </c>
      <c r="P1141" s="10">
        <f>SUM(P1049:P1140)</f>
        <v>387722.02</v>
      </c>
      <c r="Q1141" s="10">
        <f>SUM(Q1049:Q1140)</f>
        <v>398782.08999999997</v>
      </c>
      <c r="R1141" s="10">
        <f>SUM(R1048:R1140)</f>
        <v>398782.08999999997</v>
      </c>
      <c r="S1141" s="10">
        <f>SUM(S1048:S1140)</f>
        <v>398782.08999999997</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7744.18</v>
      </c>
      <c r="D1177" s="34">
        <v>7744.18</v>
      </c>
      <c r="E1177" s="34">
        <v>7744.18</v>
      </c>
      <c r="F1177" s="34">
        <v>7744.18</v>
      </c>
      <c r="G1177" s="34">
        <v>7744.18</v>
      </c>
      <c r="H1177" s="34">
        <v>7744.18</v>
      </c>
      <c r="I1177" s="34">
        <v>7744.18</v>
      </c>
      <c r="J1177" s="34">
        <v>7744.18</v>
      </c>
      <c r="K1177" s="34">
        <v>7744.18</v>
      </c>
      <c r="L1177" s="34">
        <v>7744.18</v>
      </c>
      <c r="M1177" s="34">
        <v>7744.18</v>
      </c>
      <c r="N1177" s="34">
        <v>7744.18</v>
      </c>
      <c r="O1177" s="34">
        <v>7744.18</v>
      </c>
      <c r="P1177" s="34">
        <v>7744.18</v>
      </c>
      <c r="Q1177" s="34">
        <v>7744.18</v>
      </c>
      <c r="R1177" s="34">
        <v>7744.18</v>
      </c>
      <c r="S1177" s="34">
        <v>7744.18</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48925.89</v>
      </c>
      <c r="D1180" s="34">
        <v>48925.89</v>
      </c>
      <c r="E1180" s="34">
        <v>48925.89</v>
      </c>
      <c r="F1180" s="34">
        <v>48925.89</v>
      </c>
      <c r="G1180" s="34">
        <v>48925.89</v>
      </c>
      <c r="H1180" s="34">
        <v>48925.89</v>
      </c>
      <c r="I1180" s="34">
        <v>48925.89</v>
      </c>
      <c r="J1180" s="34">
        <v>48925.89</v>
      </c>
      <c r="K1180" s="34">
        <v>48925.89</v>
      </c>
      <c r="L1180" s="34">
        <v>48925.89</v>
      </c>
      <c r="M1180" s="34">
        <v>48925.89</v>
      </c>
      <c r="N1180" s="34">
        <v>48925.89</v>
      </c>
      <c r="O1180" s="34">
        <v>48925.89</v>
      </c>
      <c r="P1180" s="34">
        <v>48925.89</v>
      </c>
      <c r="Q1180" s="34">
        <v>48925.89</v>
      </c>
      <c r="R1180" s="34">
        <v>48925.89</v>
      </c>
      <c r="S1180" s="34">
        <v>48925.89</v>
      </c>
    </row>
    <row r="1181" spans="2:19">
      <c r="B1181" s="5">
        <v>1984</v>
      </c>
      <c r="C1181" s="34">
        <v>22256.19</v>
      </c>
      <c r="D1181" s="34">
        <v>22256.19</v>
      </c>
      <c r="E1181" s="34">
        <v>22256.19</v>
      </c>
      <c r="F1181" s="34">
        <v>22256.19</v>
      </c>
      <c r="G1181" s="34">
        <v>22256.19</v>
      </c>
      <c r="H1181" s="34">
        <v>22256.19</v>
      </c>
      <c r="I1181" s="34">
        <v>22256.19</v>
      </c>
      <c r="J1181" s="34">
        <v>22256.19</v>
      </c>
      <c r="K1181" s="34">
        <v>22256.19</v>
      </c>
      <c r="L1181" s="34">
        <v>22256.19</v>
      </c>
      <c r="M1181" s="34">
        <v>22256.19</v>
      </c>
      <c r="N1181" s="34">
        <v>22256.19</v>
      </c>
      <c r="O1181" s="34">
        <v>22256.19</v>
      </c>
      <c r="P1181" s="34">
        <v>22256.19</v>
      </c>
      <c r="Q1181" s="34">
        <v>22256.19</v>
      </c>
      <c r="R1181" s="34">
        <v>22256.19</v>
      </c>
      <c r="S1181" s="34">
        <v>22256.19</v>
      </c>
    </row>
    <row r="1182" spans="2:19">
      <c r="B1182" s="5">
        <v>1983</v>
      </c>
      <c r="C1182" s="34">
        <v>30506.03</v>
      </c>
      <c r="D1182" s="34">
        <v>30506.03</v>
      </c>
      <c r="E1182" s="34">
        <v>30506.03</v>
      </c>
      <c r="F1182" s="34">
        <v>30506.03</v>
      </c>
      <c r="G1182" s="34">
        <v>30506.03</v>
      </c>
      <c r="H1182" s="34">
        <v>30506.03</v>
      </c>
      <c r="I1182" s="34">
        <v>30506.03</v>
      </c>
      <c r="J1182" s="34">
        <v>30506.03</v>
      </c>
      <c r="K1182" s="34">
        <v>30506.03</v>
      </c>
      <c r="L1182" s="34">
        <v>30506.03</v>
      </c>
      <c r="M1182" s="34">
        <v>30506.03</v>
      </c>
      <c r="N1182" s="34">
        <v>30506.03</v>
      </c>
      <c r="O1182" s="34">
        <v>30506.03</v>
      </c>
      <c r="P1182" s="34">
        <v>30506.03</v>
      </c>
      <c r="Q1182" s="34">
        <v>30506.03</v>
      </c>
      <c r="R1182" s="34">
        <v>30506.03</v>
      </c>
      <c r="S1182" s="34">
        <v>30506.03</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39164.459999999992</v>
      </c>
      <c r="D1189" s="34">
        <v>39164.459999999992</v>
      </c>
      <c r="E1189" s="34">
        <v>39164.459999999992</v>
      </c>
      <c r="F1189" s="34">
        <v>39164.459999999992</v>
      </c>
      <c r="G1189" s="34">
        <v>39164.459999999992</v>
      </c>
      <c r="H1189" s="34">
        <v>39164.459999999992</v>
      </c>
      <c r="I1189" s="34">
        <v>39164.459999999992</v>
      </c>
      <c r="J1189" s="34">
        <v>39164.459999999992</v>
      </c>
      <c r="K1189" s="34">
        <v>39164.459999999992</v>
      </c>
      <c r="L1189" s="34">
        <v>39164.459999999992</v>
      </c>
      <c r="M1189" s="34">
        <v>39164.459999999992</v>
      </c>
      <c r="N1189" s="34">
        <v>39164.459999999992</v>
      </c>
      <c r="O1189" s="34">
        <v>39164.459999999992</v>
      </c>
      <c r="P1189" s="34">
        <v>39164.459999999992</v>
      </c>
      <c r="Q1189" s="34">
        <v>-8.0843973490926958E-12</v>
      </c>
      <c r="R1189" s="34">
        <v>-8.0843973490926958E-12</v>
      </c>
      <c r="S1189" s="34">
        <v>-8.0843973490926958E-12</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13489.139999999998</v>
      </c>
      <c r="D1191" s="34">
        <v>13489.139999999998</v>
      </c>
      <c r="E1191" s="34">
        <v>13489.139999999998</v>
      </c>
      <c r="F1191" s="34">
        <v>13489.139999999998</v>
      </c>
      <c r="G1191" s="34">
        <v>13489.139999999998</v>
      </c>
      <c r="H1191" s="34">
        <v>13489.139999999998</v>
      </c>
      <c r="I1191" s="34">
        <v>13489.139999999998</v>
      </c>
      <c r="J1191" s="34">
        <v>13489.139999999998</v>
      </c>
      <c r="K1191" s="34">
        <v>13489.139999999998</v>
      </c>
      <c r="L1191" s="34">
        <v>13489.139999999998</v>
      </c>
      <c r="M1191" s="34">
        <v>13489.139999999998</v>
      </c>
      <c r="N1191" s="34">
        <v>13489.139999999998</v>
      </c>
      <c r="O1191" s="34">
        <v>13489.139999999998</v>
      </c>
      <c r="P1191" s="34">
        <v>13489.139999999998</v>
      </c>
      <c r="Q1191" s="34">
        <v>-2.021099337273174E-12</v>
      </c>
      <c r="R1191" s="34">
        <v>-2.021099337273174E-12</v>
      </c>
      <c r="S1191" s="34">
        <v>-2.021099337273174E-12</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2" t="s">
        <v>116</v>
      </c>
      <c r="B1236" s="6" t="s">
        <v>10</v>
      </c>
      <c r="C1236" s="7">
        <f>SUM(C1159:C1235)</f>
        <v>162085.88999999998</v>
      </c>
      <c r="D1236" s="7">
        <f>SUM(D1158:D1235)</f>
        <v>162085.88999999998</v>
      </c>
      <c r="E1236" s="7">
        <f>SUM(E1157:E1235)</f>
        <v>162085.88999999998</v>
      </c>
      <c r="F1236" s="7">
        <f>SUM(F1156:F1235)</f>
        <v>162085.88999999998</v>
      </c>
      <c r="G1236" s="7">
        <f>SUM(G1155:G1235)</f>
        <v>162085.88999999998</v>
      </c>
      <c r="H1236" s="7">
        <f>SUM(H1149:H1235)</f>
        <v>162085.88999999998</v>
      </c>
      <c r="I1236" s="7">
        <f>SUM(I1149:I1235)</f>
        <v>162085.88999999998</v>
      </c>
      <c r="J1236" s="7">
        <f t="shared" ref="J1236" si="21">SUM(J1149:J1235)</f>
        <v>162085.88999999998</v>
      </c>
      <c r="K1236" s="7">
        <f>SUM(K1149:K1235)</f>
        <v>162085.88999999998</v>
      </c>
      <c r="L1236" s="7">
        <f t="shared" ref="L1236" si="22">SUM(L1149:L1235)</f>
        <v>162085.88999999998</v>
      </c>
      <c r="M1236" s="7">
        <f>SUM(M1149:M1235)</f>
        <v>162085.88999999998</v>
      </c>
      <c r="N1236" s="10">
        <f>SUM(N1144:N1235)</f>
        <v>162085.88999999998</v>
      </c>
      <c r="O1236" s="10">
        <f>SUM(O1144:O1235)</f>
        <v>162085.88999999998</v>
      </c>
      <c r="P1236" s="10">
        <f>SUM(P1144:P1235)</f>
        <v>162085.88999999998</v>
      </c>
      <c r="Q1236" s="10">
        <f>SUM(Q1144:Q1235)</f>
        <v>109432.28999999998</v>
      </c>
      <c r="R1236" s="10">
        <f>SUM(R1143:R1235)</f>
        <v>109432.28999999998</v>
      </c>
      <c r="S1236" s="10">
        <f>SUM(S1143:S1235)</f>
        <v>109432.28999999998</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15892.04</v>
      </c>
      <c r="D1261" s="34">
        <v>15892.04</v>
      </c>
      <c r="E1261" s="34">
        <v>15892.04</v>
      </c>
      <c r="F1261" s="34">
        <v>15892.04</v>
      </c>
      <c r="G1261" s="34">
        <v>15892.04</v>
      </c>
      <c r="H1261" s="34">
        <v>15892.04</v>
      </c>
      <c r="I1261" s="34">
        <v>15892.04</v>
      </c>
      <c r="J1261" s="34">
        <v>15892.04</v>
      </c>
      <c r="K1261" s="34">
        <v>15892.04</v>
      </c>
      <c r="L1261" s="34">
        <v>15892.04</v>
      </c>
      <c r="M1261" s="34">
        <v>15892.04</v>
      </c>
      <c r="N1261" s="34">
        <v>15892.04</v>
      </c>
      <c r="O1261" s="34">
        <v>15892.04</v>
      </c>
      <c r="P1261" s="34">
        <v>15892.04</v>
      </c>
      <c r="Q1261" s="34">
        <v>15892.04</v>
      </c>
      <c r="R1261" s="34">
        <v>15892.04</v>
      </c>
      <c r="S1261" s="34">
        <v>15892.04</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21502.98</v>
      </c>
      <c r="D1275" s="34">
        <v>21502.98</v>
      </c>
      <c r="E1275" s="34">
        <v>21502.98</v>
      </c>
      <c r="F1275" s="34">
        <v>21502.98</v>
      </c>
      <c r="G1275" s="34">
        <v>21502.98</v>
      </c>
      <c r="H1275" s="34">
        <v>21502.98</v>
      </c>
      <c r="I1275" s="34">
        <v>21502.98</v>
      </c>
      <c r="J1275" s="34">
        <v>21502.98</v>
      </c>
      <c r="K1275" s="34">
        <v>21502.98</v>
      </c>
      <c r="L1275" s="34">
        <v>21502.98</v>
      </c>
      <c r="M1275" s="34">
        <v>21502.98</v>
      </c>
      <c r="N1275" s="34">
        <v>21502.98</v>
      </c>
      <c r="O1275" s="34">
        <v>21502.98</v>
      </c>
      <c r="P1275" s="34">
        <v>21502.98</v>
      </c>
      <c r="Q1275" s="34">
        <v>21502.98</v>
      </c>
      <c r="R1275" s="34">
        <v>21502.98</v>
      </c>
      <c r="S1275" s="34">
        <v>21502.98</v>
      </c>
    </row>
    <row r="1276" spans="2:19">
      <c r="B1276" s="5">
        <v>1984</v>
      </c>
      <c r="C1276" s="34">
        <v>51174.89</v>
      </c>
      <c r="D1276" s="34">
        <v>51174.89</v>
      </c>
      <c r="E1276" s="34">
        <v>51174.89</v>
      </c>
      <c r="F1276" s="34">
        <v>51174.89</v>
      </c>
      <c r="G1276" s="34">
        <v>51174.89</v>
      </c>
      <c r="H1276" s="34">
        <v>51174.89</v>
      </c>
      <c r="I1276" s="34">
        <v>51174.89</v>
      </c>
      <c r="J1276" s="34">
        <v>51174.89</v>
      </c>
      <c r="K1276" s="34">
        <v>51174.89</v>
      </c>
      <c r="L1276" s="34">
        <v>51174.89</v>
      </c>
      <c r="M1276" s="34">
        <v>51174.89</v>
      </c>
      <c r="N1276" s="34">
        <v>51174.89</v>
      </c>
      <c r="O1276" s="34">
        <v>51174.89</v>
      </c>
      <c r="P1276" s="34">
        <v>51174.89</v>
      </c>
      <c r="Q1276" s="34">
        <v>51174.89</v>
      </c>
      <c r="R1276" s="34">
        <v>51174.89</v>
      </c>
      <c r="S1276" s="34">
        <v>51174.89</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22645.809999999998</v>
      </c>
      <c r="D1278" s="34">
        <v>22645.809999999998</v>
      </c>
      <c r="E1278" s="34">
        <v>22645.809999999998</v>
      </c>
      <c r="F1278" s="34">
        <v>22645.809999999998</v>
      </c>
      <c r="G1278" s="34">
        <v>22645.809999999998</v>
      </c>
      <c r="H1278" s="34">
        <v>22645.809999999998</v>
      </c>
      <c r="I1278" s="34">
        <v>22645.809999999998</v>
      </c>
      <c r="J1278" s="34">
        <v>22645.809999999998</v>
      </c>
      <c r="K1278" s="34">
        <v>22645.809999999998</v>
      </c>
      <c r="L1278" s="34">
        <v>22645.809999999998</v>
      </c>
      <c r="M1278" s="34">
        <v>22645.809999999998</v>
      </c>
      <c r="N1278" s="34">
        <v>22645.809999999998</v>
      </c>
      <c r="O1278" s="34">
        <v>22645.809999999998</v>
      </c>
      <c r="P1278" s="34">
        <v>22645.809999999998</v>
      </c>
      <c r="Q1278" s="34">
        <v>22645.809999999998</v>
      </c>
      <c r="R1278" s="34">
        <v>22645.809999999998</v>
      </c>
      <c r="S1278" s="34">
        <v>22645.809999999998</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5" t="s">
        <v>117</v>
      </c>
      <c r="B1331" s="6" t="s">
        <v>10</v>
      </c>
      <c r="C1331" s="7">
        <f>SUM(C1254:C1330)</f>
        <v>111215.72</v>
      </c>
      <c r="D1331" s="7">
        <f>SUM(D1253:D1330)</f>
        <v>111215.72</v>
      </c>
      <c r="E1331" s="7">
        <f>SUM(E1252:E1330)</f>
        <v>111215.72</v>
      </c>
      <c r="F1331" s="7">
        <f>SUM(F1251:F1330)</f>
        <v>111215.72</v>
      </c>
      <c r="G1331" s="7">
        <f>SUM(G1250:G1330)</f>
        <v>111215.72</v>
      </c>
      <c r="H1331" s="7">
        <f>SUM(H1244:H1330)</f>
        <v>111215.72</v>
      </c>
      <c r="I1331" s="7">
        <f>SUM(I1244:I1330)</f>
        <v>111215.72</v>
      </c>
      <c r="J1331" s="7">
        <f t="shared" ref="J1331" si="23">SUM(J1244:J1330)</f>
        <v>111215.72</v>
      </c>
      <c r="K1331" s="7">
        <f>SUM(K1244:K1330)</f>
        <v>111215.72</v>
      </c>
      <c r="L1331" s="7">
        <f t="shared" ref="L1331" si="24">SUM(L1244:L1330)</f>
        <v>111215.72</v>
      </c>
      <c r="M1331" s="7">
        <f>SUM(M1244:M1330)</f>
        <v>111215.72</v>
      </c>
      <c r="N1331" s="10">
        <f>SUM(N1239:N1330)</f>
        <v>111215.72</v>
      </c>
      <c r="O1331" s="10">
        <f>SUM(O1239:O1330)</f>
        <v>111215.72</v>
      </c>
      <c r="P1331" s="10">
        <f>SUM(P1239:P1330)</f>
        <v>111215.72</v>
      </c>
      <c r="Q1331" s="10">
        <f>SUM(Q1239:Q1330)</f>
        <v>111215.72</v>
      </c>
      <c r="R1331" s="10">
        <f>SUM(R1238:R1330)</f>
        <v>111215.72</v>
      </c>
      <c r="S1331" s="10">
        <f>SUM(S1238:S1330)</f>
        <v>111215.72</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127869.6</v>
      </c>
      <c r="S1619" s="34">
        <v>127869.6</v>
      </c>
    </row>
    <row r="1620" spans="1:19">
      <c r="B1620" s="5">
        <v>2020</v>
      </c>
      <c r="C1620" s="33"/>
      <c r="D1620" s="33"/>
      <c r="E1620" s="33"/>
      <c r="F1620" s="33"/>
      <c r="G1620" s="33"/>
      <c r="H1620" s="33"/>
      <c r="I1620" s="33"/>
      <c r="J1620" s="33"/>
      <c r="K1620" s="33"/>
      <c r="L1620" s="33"/>
      <c r="M1620" s="33"/>
      <c r="N1620" s="33"/>
      <c r="O1620" s="33"/>
      <c r="P1620" s="33"/>
      <c r="Q1620" s="34">
        <v>645060.38</v>
      </c>
      <c r="R1620" s="34">
        <v>645060.38</v>
      </c>
      <c r="S1620" s="34">
        <v>645060.38</v>
      </c>
    </row>
    <row r="1621" spans="1:19">
      <c r="A1621" s="37"/>
      <c r="B1621" s="5">
        <v>2019</v>
      </c>
      <c r="C1621" s="33"/>
      <c r="D1621" s="33"/>
      <c r="E1621" s="33"/>
      <c r="F1621" s="33"/>
      <c r="G1621" s="33"/>
      <c r="H1621" s="33"/>
      <c r="I1621" s="33"/>
      <c r="J1621" s="33"/>
      <c r="K1621" s="33"/>
      <c r="L1621" s="33"/>
      <c r="M1621" s="33"/>
      <c r="N1621" s="33"/>
      <c r="O1621" s="33"/>
      <c r="P1621" s="34">
        <v>111423.8</v>
      </c>
      <c r="Q1621" s="34">
        <v>111423.8</v>
      </c>
      <c r="R1621" s="34">
        <v>111423.8</v>
      </c>
      <c r="S1621" s="34">
        <v>111423.8</v>
      </c>
    </row>
    <row r="1622" spans="1:19">
      <c r="A1622" s="37"/>
      <c r="B1622" s="5">
        <v>2018</v>
      </c>
      <c r="C1622" s="33"/>
      <c r="D1622" s="33"/>
      <c r="E1622" s="33"/>
      <c r="F1622" s="33"/>
      <c r="G1622" s="33"/>
      <c r="H1622" s="33"/>
      <c r="I1622" s="33"/>
      <c r="J1622" s="33"/>
      <c r="K1622" s="33"/>
      <c r="L1622" s="33"/>
      <c r="M1622" s="33"/>
      <c r="N1622" s="33"/>
      <c r="O1622" s="34">
        <v>75464.289999999994</v>
      </c>
      <c r="P1622" s="34">
        <v>75464.289999999994</v>
      </c>
      <c r="Q1622" s="34">
        <v>75464.289999999994</v>
      </c>
      <c r="R1622" s="34">
        <v>75464.289999999994</v>
      </c>
      <c r="S1622" s="34">
        <v>75464.289999999994</v>
      </c>
    </row>
    <row r="1623" spans="1:19">
      <c r="A1623" s="37"/>
      <c r="B1623" s="5">
        <v>2017</v>
      </c>
      <c r="C1623" s="33"/>
      <c r="D1623" s="33"/>
      <c r="E1623" s="33"/>
      <c r="F1623" s="33"/>
      <c r="G1623" s="33"/>
      <c r="H1623" s="33"/>
      <c r="I1623" s="33"/>
      <c r="J1623" s="33"/>
      <c r="K1623" s="33"/>
      <c r="L1623" s="33"/>
      <c r="M1623" s="33"/>
      <c r="N1623" s="34">
        <v>149.76</v>
      </c>
      <c r="O1623" s="34">
        <v>149.76</v>
      </c>
      <c r="P1623" s="34">
        <v>149.76</v>
      </c>
      <c r="Q1623" s="34">
        <v>149.76</v>
      </c>
      <c r="R1623" s="34">
        <v>149.76</v>
      </c>
      <c r="S1623" s="34">
        <v>149.76</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3061.69</v>
      </c>
      <c r="F1632" s="34">
        <v>3061.69</v>
      </c>
      <c r="G1632" s="34">
        <v>3061.69</v>
      </c>
      <c r="H1632" s="34">
        <v>3061.69</v>
      </c>
      <c r="I1632" s="34">
        <v>3061.69</v>
      </c>
      <c r="J1632" s="34">
        <v>3061.69</v>
      </c>
      <c r="K1632" s="34">
        <v>3061.69</v>
      </c>
      <c r="L1632" s="34">
        <v>3061.69</v>
      </c>
      <c r="M1632" s="34">
        <v>3061.69</v>
      </c>
      <c r="N1632" s="34">
        <v>3061.69</v>
      </c>
      <c r="O1632" s="34">
        <v>3061.69</v>
      </c>
      <c r="P1632" s="34">
        <v>3061.69</v>
      </c>
      <c r="Q1632" s="34">
        <v>3061.69</v>
      </c>
      <c r="R1632" s="34">
        <v>3061.69</v>
      </c>
      <c r="S1632" s="34">
        <v>3061.69</v>
      </c>
    </row>
    <row r="1633" spans="2:19">
      <c r="B1633" s="5">
        <v>2007</v>
      </c>
      <c r="C1633" s="33"/>
      <c r="D1633" s="34">
        <v>817</v>
      </c>
      <c r="E1633" s="34">
        <v>817</v>
      </c>
      <c r="F1633" s="34">
        <v>817</v>
      </c>
      <c r="G1633" s="34">
        <v>817</v>
      </c>
      <c r="H1633" s="34">
        <v>817</v>
      </c>
      <c r="I1633" s="34">
        <v>817</v>
      </c>
      <c r="J1633" s="34">
        <v>817</v>
      </c>
      <c r="K1633" s="34">
        <v>817</v>
      </c>
      <c r="L1633" s="34">
        <v>817</v>
      </c>
      <c r="M1633" s="34">
        <v>817</v>
      </c>
      <c r="N1633" s="34">
        <v>817</v>
      </c>
      <c r="O1633" s="34">
        <v>817</v>
      </c>
      <c r="P1633" s="34">
        <v>817</v>
      </c>
      <c r="Q1633" s="34">
        <v>817</v>
      </c>
      <c r="R1633" s="34">
        <v>817</v>
      </c>
      <c r="S1633" s="34">
        <v>817</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831.62</v>
      </c>
      <c r="D1679" s="34">
        <v>831.62</v>
      </c>
      <c r="E1679" s="34">
        <v>831.62</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7773.49</v>
      </c>
      <c r="D1680" s="34">
        <v>7773.49</v>
      </c>
      <c r="E1680" s="34">
        <v>7773.49</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2282.46</v>
      </c>
      <c r="D1684" s="34">
        <v>2282.46</v>
      </c>
      <c r="E1684" s="34">
        <v>2282.46</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7421.4</v>
      </c>
      <c r="D1685" s="34">
        <v>7421.4</v>
      </c>
      <c r="E1685" s="34">
        <v>7421.4</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9098.9</v>
      </c>
      <c r="D1686" s="34">
        <v>9098.9</v>
      </c>
      <c r="E1686" s="34">
        <v>9098.9</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11477.99</v>
      </c>
      <c r="D1687" s="34">
        <v>11477.99</v>
      </c>
      <c r="E1687" s="34">
        <v>11477.99</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10488.03</v>
      </c>
      <c r="D1690" s="34">
        <v>10488.03</v>
      </c>
      <c r="E1690" s="34">
        <v>10488.03</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2" t="s">
        <v>121</v>
      </c>
      <c r="B1711" s="6" t="s">
        <v>10</v>
      </c>
      <c r="C1711" s="7">
        <f>SUM(C1634:C1710)</f>
        <v>49373.89</v>
      </c>
      <c r="D1711" s="7">
        <f>SUM(D1633:D1710)</f>
        <v>50190.89</v>
      </c>
      <c r="E1711" s="7">
        <f>SUM(E1632:E1710)</f>
        <v>53252.579999999994</v>
      </c>
      <c r="F1711" s="7">
        <f>SUM(F1631:F1710)</f>
        <v>3878.69</v>
      </c>
      <c r="G1711" s="7">
        <f>SUM(G1630:G1710)</f>
        <v>3878.69</v>
      </c>
      <c r="H1711" s="7">
        <f>SUM(H1624:H1710)</f>
        <v>3878.69</v>
      </c>
      <c r="I1711" s="7">
        <f>SUM(I1624:I1710)</f>
        <v>3878.69</v>
      </c>
      <c r="J1711" s="7">
        <f t="shared" ref="J1711" si="31">SUM(J1624:J1710)</f>
        <v>3878.69</v>
      </c>
      <c r="K1711" s="7">
        <f>SUM(K1624:K1710)</f>
        <v>3878.69</v>
      </c>
      <c r="L1711" s="7">
        <f t="shared" ref="L1711" si="32">SUM(L1624:L1710)</f>
        <v>3878.69</v>
      </c>
      <c r="M1711" s="7">
        <f>SUM(M1624:M1710)</f>
        <v>3878.69</v>
      </c>
      <c r="N1711" s="10">
        <f>SUM(N1619:N1710)</f>
        <v>4028.45</v>
      </c>
      <c r="O1711" s="10">
        <f>SUM(O1619:O1710)</f>
        <v>79492.739999999991</v>
      </c>
      <c r="P1711" s="10">
        <f>SUM(P1619:P1710)</f>
        <v>190916.54</v>
      </c>
      <c r="Q1711" s="10">
        <f>SUM(Q1619:Q1710)</f>
        <v>835976.92</v>
      </c>
      <c r="R1711" s="10">
        <f>SUM(R1618:R1710)</f>
        <v>963846.52</v>
      </c>
      <c r="S1711" s="10">
        <f>SUM(S1618:S1710)</f>
        <v>963846.52</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46668.42</v>
      </c>
      <c r="E1728" s="34">
        <v>46668.42</v>
      </c>
      <c r="F1728" s="34">
        <v>46668.42</v>
      </c>
      <c r="G1728" s="34">
        <v>46668.42</v>
      </c>
      <c r="H1728" s="34">
        <v>46668.42</v>
      </c>
      <c r="I1728" s="34">
        <v>46668.42</v>
      </c>
      <c r="J1728" s="34">
        <v>46668.42</v>
      </c>
      <c r="K1728" s="34">
        <v>46668.42</v>
      </c>
      <c r="L1728" s="34">
        <v>46668.42</v>
      </c>
      <c r="M1728" s="34">
        <v>46668.42</v>
      </c>
      <c r="N1728" s="34">
        <v>46668.42</v>
      </c>
      <c r="O1728" s="34">
        <v>46668.42</v>
      </c>
      <c r="P1728" s="34">
        <v>46668.42</v>
      </c>
      <c r="Q1728" s="34">
        <v>46668.42</v>
      </c>
      <c r="R1728" s="34">
        <v>46668.42</v>
      </c>
      <c r="S1728" s="34">
        <v>46668.42</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8270</v>
      </c>
      <c r="D1731" s="34">
        <v>8270</v>
      </c>
      <c r="E1731" s="34">
        <v>8270</v>
      </c>
      <c r="F1731" s="34">
        <v>8270</v>
      </c>
      <c r="G1731" s="34">
        <v>8270</v>
      </c>
      <c r="H1731" s="34">
        <v>8270</v>
      </c>
      <c r="I1731" s="34">
        <v>8270</v>
      </c>
      <c r="J1731" s="34">
        <v>8270</v>
      </c>
      <c r="K1731" s="34">
        <v>8270</v>
      </c>
      <c r="L1731" s="34">
        <v>8270</v>
      </c>
      <c r="M1731" s="34">
        <v>8270</v>
      </c>
      <c r="N1731" s="34">
        <v>8270</v>
      </c>
      <c r="O1731" s="34">
        <v>8270</v>
      </c>
      <c r="P1731" s="34">
        <v>8270</v>
      </c>
      <c r="Q1731" s="34">
        <v>8270</v>
      </c>
      <c r="R1731" s="34">
        <v>8270</v>
      </c>
      <c r="S1731" s="34">
        <v>8270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182932.42</v>
      </c>
      <c r="D1733" s="34">
        <v>182932.42</v>
      </c>
      <c r="E1733" s="34">
        <v>182932.42</v>
      </c>
      <c r="F1733" s="34">
        <v>182932.42</v>
      </c>
      <c r="G1733" s="34">
        <v>182932.42</v>
      </c>
      <c r="H1733" s="34">
        <v>182932.42</v>
      </c>
      <c r="I1733" s="34">
        <v>182932.42</v>
      </c>
      <c r="J1733" s="34">
        <v>182932.42</v>
      </c>
      <c r="K1733" s="34">
        <v>182932.42</v>
      </c>
      <c r="L1733" s="34">
        <v>182932.42</v>
      </c>
      <c r="M1733" s="34">
        <v>182932.42</v>
      </c>
      <c r="N1733" s="34">
        <v>182932.42</v>
      </c>
      <c r="O1733" s="34">
        <v>182932.42</v>
      </c>
      <c r="P1733" s="34">
        <v>182932.42</v>
      </c>
      <c r="Q1733" s="34">
        <v>182932.42</v>
      </c>
      <c r="R1733" s="34">
        <v>182932.42</v>
      </c>
      <c r="S1733" s="34">
        <v>182932.42</v>
      </c>
    </row>
    <row r="1734" spans="2:19">
      <c r="B1734" s="5">
        <v>2001</v>
      </c>
      <c r="C1734" s="34">
        <v>7218.18</v>
      </c>
      <c r="D1734" s="34">
        <v>7218.18</v>
      </c>
      <c r="E1734" s="34">
        <v>7218.18</v>
      </c>
      <c r="F1734" s="34">
        <v>7218.18</v>
      </c>
      <c r="G1734" s="34">
        <v>7218.18</v>
      </c>
      <c r="H1734" s="34">
        <v>7218.18</v>
      </c>
      <c r="I1734" s="34">
        <v>7218.18</v>
      </c>
      <c r="J1734" s="34">
        <v>7218.18</v>
      </c>
      <c r="K1734" s="34">
        <v>7218.18</v>
      </c>
      <c r="L1734" s="34">
        <v>7218.18</v>
      </c>
      <c r="M1734" s="34">
        <v>7218.18</v>
      </c>
      <c r="N1734" s="34">
        <v>7218.18</v>
      </c>
      <c r="O1734" s="34">
        <v>7218.18</v>
      </c>
      <c r="P1734" s="34">
        <v>7218.18</v>
      </c>
      <c r="Q1734" s="34">
        <v>7218.18</v>
      </c>
      <c r="R1734" s="34">
        <v>7218.18</v>
      </c>
      <c r="S1734" s="34">
        <v>7218.18</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7801.8499999999995</v>
      </c>
      <c r="D1740" s="34">
        <v>7801.8499999999995</v>
      </c>
      <c r="E1740" s="34">
        <v>7801.8499999999995</v>
      </c>
      <c r="F1740" s="34">
        <v>7801.8499999999995</v>
      </c>
      <c r="G1740" s="34">
        <v>7801.8499999999995</v>
      </c>
      <c r="H1740" s="34">
        <v>7801.8499999999995</v>
      </c>
      <c r="I1740" s="34">
        <v>7801.8499999999995</v>
      </c>
      <c r="J1740" s="34">
        <v>7801.8499999999995</v>
      </c>
      <c r="K1740" s="34">
        <v>7801.8499999999995</v>
      </c>
      <c r="L1740" s="34">
        <v>7801.8499999999995</v>
      </c>
      <c r="M1740" s="34">
        <v>7801.8499999999995</v>
      </c>
      <c r="N1740" s="34">
        <v>7801.8499999999995</v>
      </c>
      <c r="O1740" s="34">
        <v>7801.8499999999995</v>
      </c>
      <c r="P1740" s="34">
        <v>7801.8499999999995</v>
      </c>
      <c r="Q1740" s="34">
        <v>7801.8499999999995</v>
      </c>
      <c r="R1740" s="34">
        <v>7801.8499999999995</v>
      </c>
      <c r="S1740" s="34">
        <v>7801.8499999999995</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7130.58</v>
      </c>
      <c r="D1743" s="34">
        <v>7130.58</v>
      </c>
      <c r="E1743" s="34">
        <v>7130.58</v>
      </c>
      <c r="F1743" s="34">
        <v>7130.58</v>
      </c>
      <c r="G1743" s="34">
        <v>7130.58</v>
      </c>
      <c r="H1743" s="34">
        <v>7130.58</v>
      </c>
      <c r="I1743" s="34">
        <v>7130.58</v>
      </c>
      <c r="J1743" s="34">
        <v>7130.58</v>
      </c>
      <c r="K1743" s="34">
        <v>7130.58</v>
      </c>
      <c r="L1743" s="34">
        <v>7130.58</v>
      </c>
      <c r="M1743" s="34">
        <v>7130.58</v>
      </c>
      <c r="N1743" s="34">
        <v>7130.58</v>
      </c>
      <c r="O1743" s="34">
        <v>7130.58</v>
      </c>
      <c r="P1743" s="34">
        <v>7130.58</v>
      </c>
      <c r="Q1743" s="34">
        <v>7130.58</v>
      </c>
      <c r="R1743" s="34">
        <v>7130.58</v>
      </c>
      <c r="S1743" s="34">
        <v>7130.58</v>
      </c>
    </row>
    <row r="1744" spans="2:19">
      <c r="B1744" s="5">
        <v>1991</v>
      </c>
      <c r="C1744" s="34">
        <v>7935.76</v>
      </c>
      <c r="D1744" s="34">
        <v>7935.76</v>
      </c>
      <c r="E1744" s="34">
        <v>7935.76</v>
      </c>
      <c r="F1744" s="34">
        <v>7935.76</v>
      </c>
      <c r="G1744" s="34">
        <v>7935.76</v>
      </c>
      <c r="H1744" s="34">
        <v>7935.76</v>
      </c>
      <c r="I1744" s="34">
        <v>7935.76</v>
      </c>
      <c r="J1744" s="34">
        <v>7935.76</v>
      </c>
      <c r="K1744" s="34">
        <v>7935.76</v>
      </c>
      <c r="L1744" s="34">
        <v>7935.76</v>
      </c>
      <c r="M1744" s="34">
        <v>7935.76</v>
      </c>
      <c r="N1744" s="34">
        <v>7935.76</v>
      </c>
      <c r="O1744" s="34">
        <v>7935.76</v>
      </c>
      <c r="P1744" s="34">
        <v>7935.76</v>
      </c>
      <c r="Q1744" s="34">
        <v>0</v>
      </c>
      <c r="R1744" s="34">
        <v>0</v>
      </c>
      <c r="S1744" s="34">
        <v>0</v>
      </c>
    </row>
    <row r="1745" spans="2:19">
      <c r="B1745" s="5">
        <v>1990</v>
      </c>
      <c r="C1745" s="34">
        <v>3567.59</v>
      </c>
      <c r="D1745" s="34">
        <v>3567.59</v>
      </c>
      <c r="E1745" s="34">
        <v>3567.59</v>
      </c>
      <c r="F1745" s="34">
        <v>3567.59</v>
      </c>
      <c r="G1745" s="34">
        <v>3567.59</v>
      </c>
      <c r="H1745" s="34">
        <v>3567.59</v>
      </c>
      <c r="I1745" s="34">
        <v>3567.59</v>
      </c>
      <c r="J1745" s="34">
        <v>3567.59</v>
      </c>
      <c r="K1745" s="34">
        <v>3567.59</v>
      </c>
      <c r="L1745" s="34">
        <v>3567.59</v>
      </c>
      <c r="M1745" s="34">
        <v>3567.59</v>
      </c>
      <c r="N1745" s="34">
        <v>3567.59</v>
      </c>
      <c r="O1745" s="34">
        <v>3567.59</v>
      </c>
      <c r="P1745" s="34">
        <v>3567.59</v>
      </c>
      <c r="Q1745" s="34">
        <v>3567.59</v>
      </c>
      <c r="R1745" s="34">
        <v>3567.59</v>
      </c>
      <c r="S1745" s="34">
        <v>3567.59</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17927.509999999998</v>
      </c>
      <c r="D1747" s="34">
        <v>17927.509999999998</v>
      </c>
      <c r="E1747" s="34">
        <v>17927.509999999998</v>
      </c>
      <c r="F1747" s="34">
        <v>17927.509999999998</v>
      </c>
      <c r="G1747" s="34">
        <v>17927.509999999998</v>
      </c>
      <c r="H1747" s="34">
        <v>17927.509999999998</v>
      </c>
      <c r="I1747" s="34">
        <v>17927.509999999998</v>
      </c>
      <c r="J1747" s="34">
        <v>17927.509999999998</v>
      </c>
      <c r="K1747" s="34">
        <v>17927.509999999998</v>
      </c>
      <c r="L1747" s="34">
        <v>17927.509999999998</v>
      </c>
      <c r="M1747" s="34">
        <v>17927.509999999998</v>
      </c>
      <c r="N1747" s="34">
        <v>17927.509999999998</v>
      </c>
      <c r="O1747" s="34">
        <v>17927.509999999998</v>
      </c>
      <c r="P1747" s="34">
        <v>17927.509999999998</v>
      </c>
      <c r="Q1747" s="34">
        <v>17927.509999999998</v>
      </c>
      <c r="R1747" s="34">
        <v>17927.509999999998</v>
      </c>
      <c r="S1747" s="34">
        <v>17927.509999999998</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47480.600000000006</v>
      </c>
      <c r="D1753" s="34">
        <v>47480.600000000006</v>
      </c>
      <c r="E1753" s="34">
        <v>47480.600000000006</v>
      </c>
      <c r="F1753" s="34">
        <v>47480.600000000006</v>
      </c>
      <c r="G1753" s="34">
        <v>47480.600000000006</v>
      </c>
      <c r="H1753" s="34">
        <v>47480.600000000006</v>
      </c>
      <c r="I1753" s="34">
        <v>47480.600000000006</v>
      </c>
      <c r="J1753" s="34">
        <v>47480.600000000006</v>
      </c>
      <c r="K1753" s="34">
        <v>47480.600000000006</v>
      </c>
      <c r="L1753" s="34">
        <v>47480.600000000006</v>
      </c>
      <c r="M1753" s="34">
        <v>47480.600000000006</v>
      </c>
      <c r="N1753" s="34">
        <v>47480.600000000006</v>
      </c>
      <c r="O1753" s="34">
        <v>47480.600000000006</v>
      </c>
      <c r="P1753" s="34">
        <v>47480.600000000006</v>
      </c>
      <c r="Q1753" s="34">
        <v>0</v>
      </c>
      <c r="R1753" s="34">
        <v>0</v>
      </c>
      <c r="S1753" s="34">
        <v>0</v>
      </c>
    </row>
    <row r="1754" spans="2:19">
      <c r="B1754" s="5">
        <v>1981</v>
      </c>
      <c r="C1754" s="34">
        <v>105782.18999999999</v>
      </c>
      <c r="D1754" s="34">
        <v>105782.18999999999</v>
      </c>
      <c r="E1754" s="34">
        <v>105782.18999999999</v>
      </c>
      <c r="F1754" s="34">
        <v>105782.18999999999</v>
      </c>
      <c r="G1754" s="34">
        <v>105782.18999999999</v>
      </c>
      <c r="H1754" s="34">
        <v>105782.18999999999</v>
      </c>
      <c r="I1754" s="34">
        <v>105782.18999999999</v>
      </c>
      <c r="J1754" s="34">
        <v>105782.18999999999</v>
      </c>
      <c r="K1754" s="34">
        <v>105782.18999999999</v>
      </c>
      <c r="L1754" s="34">
        <v>105782.18999999999</v>
      </c>
      <c r="M1754" s="34">
        <v>105782.18999999999</v>
      </c>
      <c r="N1754" s="34">
        <v>105782.18999999999</v>
      </c>
      <c r="O1754" s="34">
        <v>105782.18999999999</v>
      </c>
      <c r="P1754" s="34">
        <v>105782.18999999999</v>
      </c>
      <c r="Q1754" s="34">
        <v>92846.54</v>
      </c>
      <c r="R1754" s="34">
        <v>92846.54</v>
      </c>
      <c r="S1754" s="34">
        <v>92846.54</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6088.35</v>
      </c>
      <c r="D1757" s="34">
        <v>6088.35</v>
      </c>
      <c r="E1757" s="34">
        <v>6088.35</v>
      </c>
      <c r="F1757" s="34">
        <v>6088.35</v>
      </c>
      <c r="G1757" s="34">
        <v>6088.35</v>
      </c>
      <c r="H1757" s="34">
        <v>6088.35</v>
      </c>
      <c r="I1757" s="34">
        <v>6088.35</v>
      </c>
      <c r="J1757" s="34">
        <v>6088.35</v>
      </c>
      <c r="K1757" s="34">
        <v>6088.35</v>
      </c>
      <c r="L1757" s="34">
        <v>6088.35</v>
      </c>
      <c r="M1757" s="34">
        <v>6088.35</v>
      </c>
      <c r="N1757" s="34">
        <v>6088.35</v>
      </c>
      <c r="O1757" s="34">
        <v>6088.35</v>
      </c>
      <c r="P1757" s="34">
        <v>6088.35</v>
      </c>
      <c r="Q1757" s="34">
        <v>6088.35</v>
      </c>
      <c r="R1757" s="34">
        <v>6088.35</v>
      </c>
      <c r="S1757" s="34">
        <v>6088.35</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2" t="s">
        <v>122</v>
      </c>
      <c r="B1806" s="6" t="s">
        <v>10</v>
      </c>
      <c r="C1806" s="7">
        <f>SUM(C1729:C1805)</f>
        <v>402135.02999999997</v>
      </c>
      <c r="D1806" s="7">
        <f>SUM(D1728:D1805)</f>
        <v>448803.45</v>
      </c>
      <c r="E1806" s="7">
        <f>SUM(E1727:E1805)</f>
        <v>448803.45</v>
      </c>
      <c r="F1806" s="7">
        <f>SUM(F1726:F1805)</f>
        <v>448803.45</v>
      </c>
      <c r="G1806" s="7">
        <f>SUM(G1725:G1805)</f>
        <v>448803.45</v>
      </c>
      <c r="H1806" s="7">
        <f>SUM(H1719:H1805)</f>
        <v>448803.45</v>
      </c>
      <c r="I1806" s="7">
        <f>SUM(I1719:I1805)</f>
        <v>448803.45</v>
      </c>
      <c r="J1806" s="7">
        <f t="shared" ref="J1806" si="33">SUM(J1719:J1805)</f>
        <v>448803.45</v>
      </c>
      <c r="K1806" s="7">
        <f>SUM(K1719:K1805)</f>
        <v>448803.45</v>
      </c>
      <c r="L1806" s="7">
        <f t="shared" ref="L1806" si="34">SUM(L1719:L1805)</f>
        <v>448803.45</v>
      </c>
      <c r="M1806" s="7">
        <f>SUM(M1719:M1805)</f>
        <v>448803.45</v>
      </c>
      <c r="N1806" s="10">
        <f>SUM(N1714:N1805)</f>
        <v>448803.45</v>
      </c>
      <c r="O1806" s="10">
        <f>SUM(O1714:O1805)</f>
        <v>448803.45</v>
      </c>
      <c r="P1806" s="10">
        <f>SUM(P1714:P1805)</f>
        <v>448803.45</v>
      </c>
      <c r="Q1806" s="10">
        <f>SUM(Q1714:Q1805)</f>
        <v>380451.44</v>
      </c>
      <c r="R1806" s="10">
        <f>SUM(R1713:R1805)</f>
        <v>380451.44</v>
      </c>
      <c r="S1806" s="10">
        <f>SUM(S1713:S1805)</f>
        <v>380451.44</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v>34097.26</v>
      </c>
    </row>
    <row r="1904" spans="1:19">
      <c r="A1904" s="35"/>
      <c r="B1904" s="5">
        <v>2021</v>
      </c>
      <c r="C1904" s="33"/>
      <c r="D1904" s="33"/>
      <c r="E1904" s="33"/>
      <c r="F1904" s="33"/>
      <c r="G1904" s="33"/>
      <c r="H1904" s="33"/>
      <c r="I1904" s="33"/>
      <c r="J1904" s="33"/>
      <c r="K1904" s="33"/>
      <c r="L1904" s="33"/>
      <c r="M1904" s="33"/>
      <c r="N1904" s="33"/>
      <c r="O1904" s="33"/>
      <c r="P1904" s="33"/>
      <c r="Q1904" s="33"/>
      <c r="R1904" s="34">
        <v>33230.800000000003</v>
      </c>
      <c r="S1904" s="34">
        <v>33230.800000000003</v>
      </c>
    </row>
    <row r="1905" spans="1:19">
      <c r="B1905" s="5">
        <v>2020</v>
      </c>
      <c r="C1905" s="33"/>
      <c r="D1905" s="33"/>
      <c r="E1905" s="33"/>
      <c r="F1905" s="33"/>
      <c r="G1905" s="33"/>
      <c r="H1905" s="33"/>
      <c r="I1905" s="33"/>
      <c r="J1905" s="33"/>
      <c r="K1905" s="33"/>
      <c r="L1905" s="33"/>
      <c r="M1905" s="33"/>
      <c r="N1905" s="33"/>
      <c r="O1905" s="33"/>
      <c r="P1905" s="33"/>
      <c r="Q1905" s="34">
        <v>160378.93</v>
      </c>
      <c r="R1905" s="34">
        <v>160378.93</v>
      </c>
      <c r="S1905" s="34">
        <v>160378.93</v>
      </c>
    </row>
    <row r="1906" spans="1:19">
      <c r="A1906" s="37"/>
      <c r="B1906" s="5">
        <v>2019</v>
      </c>
      <c r="C1906" s="33"/>
      <c r="D1906" s="33"/>
      <c r="E1906" s="33"/>
      <c r="F1906" s="33"/>
      <c r="G1906" s="33"/>
      <c r="H1906" s="33"/>
      <c r="I1906" s="33"/>
      <c r="J1906" s="33"/>
      <c r="K1906" s="33"/>
      <c r="L1906" s="33"/>
      <c r="M1906" s="33"/>
      <c r="N1906" s="33"/>
      <c r="O1906" s="33"/>
      <c r="P1906" s="34">
        <v>187215.96</v>
      </c>
      <c r="Q1906" s="34">
        <v>187215.96</v>
      </c>
      <c r="R1906" s="34">
        <v>187215.96</v>
      </c>
      <c r="S1906" s="34">
        <v>187215.96</v>
      </c>
    </row>
    <row r="1907" spans="1:19">
      <c r="A1907" s="37"/>
      <c r="B1907" s="5">
        <v>2018</v>
      </c>
      <c r="C1907" s="33"/>
      <c r="D1907" s="33"/>
      <c r="E1907" s="33"/>
      <c r="F1907" s="33"/>
      <c r="G1907" s="33"/>
      <c r="H1907" s="33"/>
      <c r="I1907" s="33"/>
      <c r="J1907" s="33"/>
      <c r="K1907" s="33"/>
      <c r="L1907" s="33"/>
      <c r="M1907" s="33"/>
      <c r="N1907" s="33"/>
      <c r="O1907" s="34">
        <v>206018.34</v>
      </c>
      <c r="P1907" s="34">
        <v>206018.34</v>
      </c>
      <c r="Q1907" s="34">
        <v>206018.34</v>
      </c>
      <c r="R1907" s="34">
        <v>206018.34</v>
      </c>
      <c r="S1907" s="34">
        <v>206018.34</v>
      </c>
    </row>
    <row r="1908" spans="1:19">
      <c r="A1908" s="37"/>
      <c r="B1908" s="5">
        <v>2017</v>
      </c>
      <c r="C1908" s="33"/>
      <c r="D1908" s="33"/>
      <c r="E1908" s="33"/>
      <c r="F1908" s="33"/>
      <c r="G1908" s="33"/>
      <c r="H1908" s="33"/>
      <c r="I1908" s="33"/>
      <c r="J1908" s="33"/>
      <c r="K1908" s="33"/>
      <c r="L1908" s="33"/>
      <c r="M1908" s="33"/>
      <c r="N1908" s="34">
        <v>85347.430000000008</v>
      </c>
      <c r="O1908" s="34">
        <v>85347.430000000008</v>
      </c>
      <c r="P1908" s="34">
        <v>85347.430000000008</v>
      </c>
      <c r="Q1908" s="34">
        <v>85347.430000000008</v>
      </c>
      <c r="R1908" s="34">
        <v>85347.430000000008</v>
      </c>
      <c r="S1908" s="34">
        <v>85347.430000000008</v>
      </c>
    </row>
    <row r="1909" spans="1:19">
      <c r="B1909" s="5">
        <v>2016</v>
      </c>
      <c r="C1909" s="33"/>
      <c r="D1909" s="33"/>
      <c r="E1909" s="33"/>
      <c r="F1909" s="33"/>
      <c r="G1909" s="33"/>
      <c r="H1909" s="33"/>
      <c r="I1909" s="33"/>
      <c r="J1909" s="33"/>
      <c r="K1909" s="33"/>
      <c r="L1909" s="33"/>
      <c r="M1909" s="34">
        <v>219213.89</v>
      </c>
      <c r="N1909" s="34">
        <v>219213.89</v>
      </c>
      <c r="O1909" s="34">
        <v>219213.89</v>
      </c>
      <c r="P1909" s="34">
        <v>219213.89</v>
      </c>
      <c r="Q1909" s="34">
        <v>219213.89</v>
      </c>
      <c r="R1909" s="34">
        <v>219213.89</v>
      </c>
      <c r="S1909" s="34">
        <v>219213.89</v>
      </c>
    </row>
    <row r="1910" spans="1:19">
      <c r="B1910" s="5">
        <v>2015</v>
      </c>
      <c r="C1910" s="33"/>
      <c r="D1910" s="33"/>
      <c r="E1910" s="33"/>
      <c r="F1910" s="33"/>
      <c r="G1910" s="33"/>
      <c r="H1910" s="33"/>
      <c r="I1910" s="33"/>
      <c r="J1910" s="33"/>
      <c r="K1910" s="33"/>
      <c r="L1910" s="34">
        <v>156216.90000000002</v>
      </c>
      <c r="M1910" s="34">
        <v>156216.90000000002</v>
      </c>
      <c r="N1910" s="34">
        <v>156216.90000000002</v>
      </c>
      <c r="O1910" s="34">
        <v>156216.90000000002</v>
      </c>
      <c r="P1910" s="34">
        <v>156216.90000000002</v>
      </c>
      <c r="Q1910" s="34">
        <v>156216.90000000002</v>
      </c>
      <c r="R1910" s="34">
        <v>156216.90000000002</v>
      </c>
      <c r="S1910" s="34">
        <v>156216.90000000002</v>
      </c>
    </row>
    <row r="1911" spans="1:19">
      <c r="B1911" s="5">
        <v>2014</v>
      </c>
      <c r="C1911" s="33"/>
      <c r="D1911" s="33"/>
      <c r="E1911" s="33"/>
      <c r="F1911" s="33"/>
      <c r="G1911" s="33"/>
      <c r="H1911" s="33"/>
      <c r="I1911" s="33"/>
      <c r="J1911" s="33"/>
      <c r="K1911" s="34">
        <v>127731.54000000001</v>
      </c>
      <c r="L1911" s="34">
        <v>127731.54000000001</v>
      </c>
      <c r="M1911" s="34">
        <v>127731.54000000001</v>
      </c>
      <c r="N1911" s="34">
        <v>127731.54000000001</v>
      </c>
      <c r="O1911" s="34">
        <v>127731.54000000001</v>
      </c>
      <c r="P1911" s="34">
        <v>127731.54000000001</v>
      </c>
      <c r="Q1911" s="34">
        <v>127731.54000000001</v>
      </c>
      <c r="R1911" s="34">
        <v>127731.54000000001</v>
      </c>
      <c r="S1911" s="34">
        <v>127731.54000000001</v>
      </c>
    </row>
    <row r="1912" spans="1:19">
      <c r="B1912" s="5">
        <v>2013</v>
      </c>
      <c r="C1912" s="33"/>
      <c r="D1912" s="33"/>
      <c r="E1912" s="33"/>
      <c r="F1912" s="33"/>
      <c r="G1912" s="33"/>
      <c r="H1912" s="33"/>
      <c r="I1912" s="33"/>
      <c r="J1912" s="34">
        <v>98026.32</v>
      </c>
      <c r="K1912" s="34">
        <v>98026.32</v>
      </c>
      <c r="L1912" s="34">
        <v>98026.32</v>
      </c>
      <c r="M1912" s="34">
        <v>98026.32</v>
      </c>
      <c r="N1912" s="34">
        <v>98026.32</v>
      </c>
      <c r="O1912" s="34">
        <v>98026.32</v>
      </c>
      <c r="P1912" s="34">
        <v>98026.32</v>
      </c>
      <c r="Q1912" s="34">
        <v>98026.32</v>
      </c>
      <c r="R1912" s="34">
        <v>98026.32</v>
      </c>
      <c r="S1912" s="34">
        <v>98026.32</v>
      </c>
    </row>
    <row r="1913" spans="1:19">
      <c r="B1913" s="5">
        <v>2012</v>
      </c>
      <c r="C1913" s="33"/>
      <c r="D1913" s="33"/>
      <c r="E1913" s="33"/>
      <c r="F1913" s="33"/>
      <c r="G1913" s="33"/>
      <c r="H1913" s="33"/>
      <c r="I1913" s="34">
        <v>166174.33000000002</v>
      </c>
      <c r="J1913" s="34">
        <v>166174.33000000002</v>
      </c>
      <c r="K1913" s="34">
        <v>166174.33000000002</v>
      </c>
      <c r="L1913" s="34">
        <v>166174.33000000002</v>
      </c>
      <c r="M1913" s="34">
        <v>166174.33000000002</v>
      </c>
      <c r="N1913" s="34">
        <v>166174.33000000002</v>
      </c>
      <c r="O1913" s="34">
        <v>166174.33000000002</v>
      </c>
      <c r="P1913" s="34">
        <v>166174.33000000002</v>
      </c>
      <c r="Q1913" s="34">
        <v>166174.33000000002</v>
      </c>
      <c r="R1913" s="34">
        <v>166174.33000000002</v>
      </c>
      <c r="S1913" s="34">
        <v>166174.33000000002</v>
      </c>
    </row>
    <row r="1914" spans="1:19">
      <c r="B1914" s="5">
        <v>2011</v>
      </c>
      <c r="C1914" s="33"/>
      <c r="D1914" s="33"/>
      <c r="E1914" s="33"/>
      <c r="F1914" s="33"/>
      <c r="G1914" s="33"/>
      <c r="H1914" s="34">
        <v>188998.72</v>
      </c>
      <c r="I1914" s="34">
        <v>188998.72</v>
      </c>
      <c r="J1914" s="34">
        <v>188998.72</v>
      </c>
      <c r="K1914" s="34">
        <v>188998.72</v>
      </c>
      <c r="L1914" s="34">
        <v>188998.72</v>
      </c>
      <c r="M1914" s="34">
        <v>188998.72</v>
      </c>
      <c r="N1914" s="34">
        <v>188998.72</v>
      </c>
      <c r="O1914" s="34">
        <v>188998.72</v>
      </c>
      <c r="P1914" s="34">
        <v>188998.72</v>
      </c>
      <c r="Q1914" s="34">
        <v>188998.72</v>
      </c>
      <c r="R1914" s="34">
        <v>188998.72</v>
      </c>
      <c r="S1914" s="34">
        <v>188998.72</v>
      </c>
    </row>
    <row r="1915" spans="1:19">
      <c r="B1915" s="5">
        <v>2010</v>
      </c>
      <c r="C1915" s="33"/>
      <c r="D1915" s="33"/>
      <c r="E1915" s="33"/>
      <c r="F1915" s="33"/>
      <c r="G1915" s="34">
        <v>158647.31</v>
      </c>
      <c r="H1915" s="34">
        <v>158647.31</v>
      </c>
      <c r="I1915" s="34">
        <v>158647.31</v>
      </c>
      <c r="J1915" s="34">
        <v>158647.31</v>
      </c>
      <c r="K1915" s="34">
        <v>158647.31</v>
      </c>
      <c r="L1915" s="34">
        <v>158647.31</v>
      </c>
      <c r="M1915" s="34">
        <v>158647.31</v>
      </c>
      <c r="N1915" s="34">
        <v>158647.31</v>
      </c>
      <c r="O1915" s="34">
        <v>158647.31</v>
      </c>
      <c r="P1915" s="34">
        <v>158647.31</v>
      </c>
      <c r="Q1915" s="34">
        <v>158647.31</v>
      </c>
      <c r="R1915" s="34">
        <v>158647.31</v>
      </c>
      <c r="S1915" s="34">
        <v>158647.31</v>
      </c>
    </row>
    <row r="1916" spans="1:19">
      <c r="B1916" s="5">
        <v>2009</v>
      </c>
      <c r="C1916" s="33"/>
      <c r="D1916" s="33"/>
      <c r="E1916" s="33"/>
      <c r="F1916" s="34">
        <v>126764.23999999999</v>
      </c>
      <c r="G1916" s="34">
        <v>126764.23999999999</v>
      </c>
      <c r="H1916" s="34">
        <v>126764.23999999999</v>
      </c>
      <c r="I1916" s="34">
        <v>126764.23999999999</v>
      </c>
      <c r="J1916" s="34">
        <v>126764.23999999999</v>
      </c>
      <c r="K1916" s="34">
        <v>126764.23999999999</v>
      </c>
      <c r="L1916" s="34">
        <v>126764.23999999999</v>
      </c>
      <c r="M1916" s="34">
        <v>126764.23999999999</v>
      </c>
      <c r="N1916" s="34">
        <v>126764.23999999999</v>
      </c>
      <c r="O1916" s="34">
        <v>126764.23999999999</v>
      </c>
      <c r="P1916" s="34">
        <v>126764.23999999999</v>
      </c>
      <c r="Q1916" s="34">
        <v>126764.23999999999</v>
      </c>
      <c r="R1916" s="34">
        <v>126764.23999999999</v>
      </c>
      <c r="S1916" s="34">
        <v>126764.23999999999</v>
      </c>
    </row>
    <row r="1917" spans="1:19">
      <c r="B1917" s="5">
        <v>2008</v>
      </c>
      <c r="C1917" s="33"/>
      <c r="D1917" s="33"/>
      <c r="E1917" s="34">
        <v>83580.649999999994</v>
      </c>
      <c r="F1917" s="34">
        <v>83580.649999999994</v>
      </c>
      <c r="G1917" s="34">
        <v>83580.649999999994</v>
      </c>
      <c r="H1917" s="34">
        <v>83580.649999999994</v>
      </c>
      <c r="I1917" s="34">
        <v>83580.649999999994</v>
      </c>
      <c r="J1917" s="34">
        <v>83580.649999999994</v>
      </c>
      <c r="K1917" s="34">
        <v>83580.649999999994</v>
      </c>
      <c r="L1917" s="34">
        <v>83580.649999999994</v>
      </c>
      <c r="M1917" s="34">
        <v>83580.649999999994</v>
      </c>
      <c r="N1917" s="34">
        <v>83580.649999999994</v>
      </c>
      <c r="O1917" s="34">
        <v>83580.649999999994</v>
      </c>
      <c r="P1917" s="34">
        <v>83580.649999999994</v>
      </c>
      <c r="Q1917" s="34">
        <v>83580.649999999994</v>
      </c>
      <c r="R1917" s="34">
        <v>83580.649999999994</v>
      </c>
      <c r="S1917" s="34">
        <v>83580.649999999994</v>
      </c>
    </row>
    <row r="1918" spans="1:19">
      <c r="B1918" s="5">
        <v>2007</v>
      </c>
      <c r="C1918" s="33"/>
      <c r="D1918" s="34">
        <v>28826.28</v>
      </c>
      <c r="E1918" s="34">
        <v>28826.28</v>
      </c>
      <c r="F1918" s="34">
        <v>28826.28</v>
      </c>
      <c r="G1918" s="34">
        <v>28826.28</v>
      </c>
      <c r="H1918" s="34">
        <v>28826.28</v>
      </c>
      <c r="I1918" s="34">
        <v>28826.28</v>
      </c>
      <c r="J1918" s="34">
        <v>28826.28</v>
      </c>
      <c r="K1918" s="34">
        <v>28826.28</v>
      </c>
      <c r="L1918" s="34">
        <v>28826.28</v>
      </c>
      <c r="M1918" s="34">
        <v>28826.28</v>
      </c>
      <c r="N1918" s="34">
        <v>28826.28</v>
      </c>
      <c r="O1918" s="34">
        <v>28826.28</v>
      </c>
      <c r="P1918" s="34">
        <v>28826.28</v>
      </c>
      <c r="Q1918" s="34">
        <v>28826.28</v>
      </c>
      <c r="R1918" s="34">
        <v>28826.28</v>
      </c>
      <c r="S1918" s="34">
        <v>28826.28</v>
      </c>
    </row>
    <row r="1919" spans="1:19">
      <c r="B1919" s="5">
        <v>2006</v>
      </c>
      <c r="C1919" s="34">
        <v>154402.64000000001</v>
      </c>
      <c r="D1919" s="34">
        <v>154402.64000000001</v>
      </c>
      <c r="E1919" s="34">
        <v>154402.64000000001</v>
      </c>
      <c r="F1919" s="34">
        <v>154402.64000000001</v>
      </c>
      <c r="G1919" s="34">
        <v>154402.64000000001</v>
      </c>
      <c r="H1919" s="34">
        <v>154402.64000000001</v>
      </c>
      <c r="I1919" s="34">
        <v>154402.64000000001</v>
      </c>
      <c r="J1919" s="34">
        <v>154402.64000000001</v>
      </c>
      <c r="K1919" s="34">
        <v>154402.64000000001</v>
      </c>
      <c r="L1919" s="34">
        <v>154402.64000000001</v>
      </c>
      <c r="M1919" s="34">
        <v>154402.64000000001</v>
      </c>
      <c r="N1919" s="34">
        <v>154402.64000000001</v>
      </c>
      <c r="O1919" s="34">
        <v>154402.64000000001</v>
      </c>
      <c r="P1919" s="34">
        <v>154402.64000000001</v>
      </c>
      <c r="Q1919" s="34">
        <v>154402.64000000001</v>
      </c>
      <c r="R1919" s="34">
        <v>154402.64000000001</v>
      </c>
      <c r="S1919" s="34">
        <v>154402.64000000001</v>
      </c>
    </row>
    <row r="1920" spans="1:19">
      <c r="B1920" s="5">
        <v>2005</v>
      </c>
      <c r="C1920" s="34">
        <v>165415.72000000003</v>
      </c>
      <c r="D1920" s="34">
        <v>165415.72000000003</v>
      </c>
      <c r="E1920" s="34">
        <v>165415.72000000003</v>
      </c>
      <c r="F1920" s="34">
        <v>165415.72000000003</v>
      </c>
      <c r="G1920" s="34">
        <v>165415.72000000003</v>
      </c>
      <c r="H1920" s="34">
        <v>165415.72000000003</v>
      </c>
      <c r="I1920" s="34">
        <v>165415.72000000003</v>
      </c>
      <c r="J1920" s="34">
        <v>165415.72000000003</v>
      </c>
      <c r="K1920" s="34">
        <v>165415.72000000003</v>
      </c>
      <c r="L1920" s="34">
        <v>165415.72000000003</v>
      </c>
      <c r="M1920" s="34">
        <v>165415.72000000003</v>
      </c>
      <c r="N1920" s="34">
        <v>165415.72000000003</v>
      </c>
      <c r="O1920" s="34">
        <v>165415.72000000003</v>
      </c>
      <c r="P1920" s="34">
        <v>165415.72000000003</v>
      </c>
      <c r="Q1920" s="34">
        <v>165415.72000000003</v>
      </c>
      <c r="R1920" s="34">
        <v>165415.72000000003</v>
      </c>
      <c r="S1920" s="34">
        <v>165415.72000000003</v>
      </c>
    </row>
    <row r="1921" spans="2:19">
      <c r="B1921" s="5">
        <v>2004</v>
      </c>
      <c r="C1921" s="34">
        <v>320649.85000000003</v>
      </c>
      <c r="D1921" s="34">
        <v>320649.85000000003</v>
      </c>
      <c r="E1921" s="34">
        <v>320649.85000000003</v>
      </c>
      <c r="F1921" s="34">
        <v>320649.85000000003</v>
      </c>
      <c r="G1921" s="34">
        <v>320649.85000000003</v>
      </c>
      <c r="H1921" s="34">
        <v>320649.85000000003</v>
      </c>
      <c r="I1921" s="34">
        <v>320649.85000000003</v>
      </c>
      <c r="J1921" s="34">
        <v>320649.85000000003</v>
      </c>
      <c r="K1921" s="34">
        <v>320649.85000000003</v>
      </c>
      <c r="L1921" s="34">
        <v>320649.85000000003</v>
      </c>
      <c r="M1921" s="34">
        <v>320649.85000000003</v>
      </c>
      <c r="N1921" s="34">
        <v>320649.85000000003</v>
      </c>
      <c r="O1921" s="34">
        <v>320649.85000000003</v>
      </c>
      <c r="P1921" s="34">
        <v>320649.85000000003</v>
      </c>
      <c r="Q1921" s="34">
        <v>320649.85000000003</v>
      </c>
      <c r="R1921" s="34">
        <v>320649.85000000003</v>
      </c>
      <c r="S1921" s="34">
        <v>320649.85000000003</v>
      </c>
    </row>
    <row r="1922" spans="2:19">
      <c r="B1922" s="5">
        <v>2003</v>
      </c>
      <c r="C1922" s="34">
        <v>125038.72999999998</v>
      </c>
      <c r="D1922" s="34">
        <v>125038.72999999998</v>
      </c>
      <c r="E1922" s="34">
        <v>125038.72999999998</v>
      </c>
      <c r="F1922" s="34">
        <v>125038.72999999998</v>
      </c>
      <c r="G1922" s="34">
        <v>125038.72999999998</v>
      </c>
      <c r="H1922" s="34">
        <v>125038.72999999998</v>
      </c>
      <c r="I1922" s="34">
        <v>125038.72999999998</v>
      </c>
      <c r="J1922" s="34">
        <v>125038.72999999998</v>
      </c>
      <c r="K1922" s="34">
        <v>125038.72999999998</v>
      </c>
      <c r="L1922" s="34">
        <v>125038.72999999998</v>
      </c>
      <c r="M1922" s="34">
        <v>125038.72999999998</v>
      </c>
      <c r="N1922" s="34">
        <v>125038.72999999998</v>
      </c>
      <c r="O1922" s="34">
        <v>125038.72999999998</v>
      </c>
      <c r="P1922" s="34">
        <v>125038.72999999998</v>
      </c>
      <c r="Q1922" s="34">
        <v>125038.72999999998</v>
      </c>
      <c r="R1922" s="34">
        <v>125038.72999999998</v>
      </c>
      <c r="S1922" s="34">
        <v>125038.72999999998</v>
      </c>
    </row>
    <row r="1923" spans="2:19">
      <c r="B1923" s="5">
        <v>2002</v>
      </c>
      <c r="C1923" s="34">
        <v>31337.879999999997</v>
      </c>
      <c r="D1923" s="34">
        <v>31337.879999999997</v>
      </c>
      <c r="E1923" s="34">
        <v>31337.879999999997</v>
      </c>
      <c r="F1923" s="34">
        <v>31337.879999999997</v>
      </c>
      <c r="G1923" s="34">
        <v>31337.879999999997</v>
      </c>
      <c r="H1923" s="34">
        <v>31337.879999999997</v>
      </c>
      <c r="I1923" s="34">
        <v>31337.879999999997</v>
      </c>
      <c r="J1923" s="34">
        <v>31337.879999999997</v>
      </c>
      <c r="K1923" s="34">
        <v>31337.879999999997</v>
      </c>
      <c r="L1923" s="34">
        <v>31337.879999999997</v>
      </c>
      <c r="M1923" s="34">
        <v>31337.879999999997</v>
      </c>
      <c r="N1923" s="34">
        <v>31337.879999999997</v>
      </c>
      <c r="O1923" s="34">
        <v>31337.879999999997</v>
      </c>
      <c r="P1923" s="34">
        <v>31337.879999999997</v>
      </c>
      <c r="Q1923" s="34">
        <v>31337.879999999997</v>
      </c>
      <c r="R1923" s="34">
        <v>31337.879999999997</v>
      </c>
      <c r="S1923" s="34">
        <v>31337.879999999997</v>
      </c>
    </row>
    <row r="1924" spans="2:19">
      <c r="B1924" s="5">
        <v>2001</v>
      </c>
      <c r="C1924" s="34">
        <v>70515.39</v>
      </c>
      <c r="D1924" s="34">
        <v>70515.39</v>
      </c>
      <c r="E1924" s="34">
        <v>70515.39</v>
      </c>
      <c r="F1924" s="34">
        <v>70515.39</v>
      </c>
      <c r="G1924" s="34">
        <v>70515.39</v>
      </c>
      <c r="H1924" s="34">
        <v>70515.39</v>
      </c>
      <c r="I1924" s="34">
        <v>70515.39</v>
      </c>
      <c r="J1924" s="34">
        <v>70515.39</v>
      </c>
      <c r="K1924" s="34">
        <v>70515.39</v>
      </c>
      <c r="L1924" s="34">
        <v>70515.39</v>
      </c>
      <c r="M1924" s="34">
        <v>70515.39</v>
      </c>
      <c r="N1924" s="34">
        <v>70515.39</v>
      </c>
      <c r="O1924" s="34">
        <v>70515.39</v>
      </c>
      <c r="P1924" s="34">
        <v>70515.39</v>
      </c>
      <c r="Q1924" s="34">
        <v>70515.39</v>
      </c>
      <c r="R1924" s="34">
        <v>70515.39</v>
      </c>
      <c r="S1924" s="34">
        <v>70515.39</v>
      </c>
    </row>
    <row r="1925" spans="2:19">
      <c r="B1925" s="5">
        <v>2000</v>
      </c>
      <c r="C1925" s="34">
        <v>155931.96</v>
      </c>
      <c r="D1925" s="34">
        <v>155931.96</v>
      </c>
      <c r="E1925" s="34">
        <v>155931.96</v>
      </c>
      <c r="F1925" s="34">
        <v>155931.96</v>
      </c>
      <c r="G1925" s="34">
        <v>155931.96</v>
      </c>
      <c r="H1925" s="34">
        <v>155931.96</v>
      </c>
      <c r="I1925" s="34">
        <v>155931.96</v>
      </c>
      <c r="J1925" s="34">
        <v>155931.96</v>
      </c>
      <c r="K1925" s="34">
        <v>155931.96</v>
      </c>
      <c r="L1925" s="34">
        <v>155931.96</v>
      </c>
      <c r="M1925" s="34">
        <v>155931.96</v>
      </c>
      <c r="N1925" s="34">
        <v>155931.96</v>
      </c>
      <c r="O1925" s="34">
        <v>155931.96</v>
      </c>
      <c r="P1925" s="34">
        <v>155931.96</v>
      </c>
      <c r="Q1925" s="34">
        <v>155931.96</v>
      </c>
      <c r="R1925" s="34">
        <v>155931.96</v>
      </c>
      <c r="S1925" s="34">
        <v>155931.96</v>
      </c>
    </row>
    <row r="1926" spans="2:19">
      <c r="B1926" s="5">
        <v>1999</v>
      </c>
      <c r="C1926" s="34">
        <v>246398.39</v>
      </c>
      <c r="D1926" s="34">
        <v>246398.39</v>
      </c>
      <c r="E1926" s="34">
        <v>246398.39</v>
      </c>
      <c r="F1926" s="34">
        <v>246398.39</v>
      </c>
      <c r="G1926" s="34">
        <v>246398.39</v>
      </c>
      <c r="H1926" s="34">
        <v>246398.39</v>
      </c>
      <c r="I1926" s="34">
        <v>246398.39</v>
      </c>
      <c r="J1926" s="34">
        <v>246398.39</v>
      </c>
      <c r="K1926" s="34">
        <v>246398.39</v>
      </c>
      <c r="L1926" s="34">
        <v>246398.39</v>
      </c>
      <c r="M1926" s="34">
        <v>246398.39</v>
      </c>
      <c r="N1926" s="34">
        <v>246398.39</v>
      </c>
      <c r="O1926" s="34">
        <v>246398.39</v>
      </c>
      <c r="P1926" s="34">
        <v>246398.39</v>
      </c>
      <c r="Q1926" s="34">
        <v>246398.39</v>
      </c>
      <c r="R1926" s="34">
        <v>246398.39</v>
      </c>
      <c r="S1926" s="34">
        <v>246398.39</v>
      </c>
    </row>
    <row r="1927" spans="2:19">
      <c r="B1927" s="5">
        <v>1998</v>
      </c>
      <c r="C1927" s="34">
        <v>147439.56</v>
      </c>
      <c r="D1927" s="34">
        <v>147439.56</v>
      </c>
      <c r="E1927" s="34">
        <v>147439.56</v>
      </c>
      <c r="F1927" s="34">
        <v>147439.56</v>
      </c>
      <c r="G1927" s="34">
        <v>147439.56</v>
      </c>
      <c r="H1927" s="34">
        <v>147439.56</v>
      </c>
      <c r="I1927" s="34">
        <v>147439.56</v>
      </c>
      <c r="J1927" s="34">
        <v>147439.56</v>
      </c>
      <c r="K1927" s="34">
        <v>147439.56</v>
      </c>
      <c r="L1927" s="34">
        <v>147439.56</v>
      </c>
      <c r="M1927" s="34">
        <v>147439.56</v>
      </c>
      <c r="N1927" s="34">
        <v>147439.56</v>
      </c>
      <c r="O1927" s="34">
        <v>147439.56</v>
      </c>
      <c r="P1927" s="34">
        <v>147439.56</v>
      </c>
      <c r="Q1927" s="34">
        <v>147439.56</v>
      </c>
      <c r="R1927" s="34">
        <v>147439.56</v>
      </c>
      <c r="S1927" s="34">
        <v>147439.56</v>
      </c>
    </row>
    <row r="1928" spans="2:19">
      <c r="B1928" s="5">
        <v>1997</v>
      </c>
      <c r="C1928" s="34">
        <v>266843.65999999997</v>
      </c>
      <c r="D1928" s="34">
        <v>266843.65999999997</v>
      </c>
      <c r="E1928" s="34">
        <v>266843.65999999997</v>
      </c>
      <c r="F1928" s="34">
        <v>266843.65999999997</v>
      </c>
      <c r="G1928" s="34">
        <v>266843.65999999997</v>
      </c>
      <c r="H1928" s="34">
        <v>266843.65999999997</v>
      </c>
      <c r="I1928" s="34">
        <v>266843.65999999997</v>
      </c>
      <c r="J1928" s="34">
        <v>266843.65999999997</v>
      </c>
      <c r="K1928" s="34">
        <v>266843.65999999997</v>
      </c>
      <c r="L1928" s="34">
        <v>266843.65999999997</v>
      </c>
      <c r="M1928" s="34">
        <v>266843.65999999997</v>
      </c>
      <c r="N1928" s="34">
        <v>266843.65999999997</v>
      </c>
      <c r="O1928" s="34">
        <v>266843.65999999997</v>
      </c>
      <c r="P1928" s="34">
        <v>266843.65999999997</v>
      </c>
      <c r="Q1928" s="34">
        <v>266843.65999999997</v>
      </c>
      <c r="R1928" s="34">
        <v>266843.65999999997</v>
      </c>
      <c r="S1928" s="34">
        <v>266843.65999999997</v>
      </c>
    </row>
    <row r="1929" spans="2:19">
      <c r="B1929" s="5">
        <v>1996</v>
      </c>
      <c r="C1929" s="34">
        <v>185841.42999999996</v>
      </c>
      <c r="D1929" s="34">
        <v>185841.42999999996</v>
      </c>
      <c r="E1929" s="34">
        <v>185841.42999999996</v>
      </c>
      <c r="F1929" s="34">
        <v>185841.42999999996</v>
      </c>
      <c r="G1929" s="34">
        <v>185841.42999999996</v>
      </c>
      <c r="H1929" s="34">
        <v>185841.42999999996</v>
      </c>
      <c r="I1929" s="34">
        <v>185841.42999999996</v>
      </c>
      <c r="J1929" s="34">
        <v>185841.42999999996</v>
      </c>
      <c r="K1929" s="34">
        <v>185841.42999999996</v>
      </c>
      <c r="L1929" s="34">
        <v>185841.42999999996</v>
      </c>
      <c r="M1929" s="34">
        <v>185841.42999999996</v>
      </c>
      <c r="N1929" s="34">
        <v>185841.42999999996</v>
      </c>
      <c r="O1929" s="34">
        <v>185841.42999999996</v>
      </c>
      <c r="P1929" s="34">
        <v>185841.42999999996</v>
      </c>
      <c r="Q1929" s="34">
        <v>185841.42999999996</v>
      </c>
      <c r="R1929" s="34">
        <v>185841.42999999996</v>
      </c>
      <c r="S1929" s="34">
        <v>185841.42999999996</v>
      </c>
    </row>
    <row r="1930" spans="2:19">
      <c r="B1930" s="5">
        <v>1995</v>
      </c>
      <c r="C1930" s="34">
        <v>136287.00999999998</v>
      </c>
      <c r="D1930" s="34">
        <v>136287.00999999998</v>
      </c>
      <c r="E1930" s="34">
        <v>136287.00999999998</v>
      </c>
      <c r="F1930" s="34">
        <v>136287.00999999998</v>
      </c>
      <c r="G1930" s="34">
        <v>136287.00999999998</v>
      </c>
      <c r="H1930" s="34">
        <v>136287.00999999998</v>
      </c>
      <c r="I1930" s="34">
        <v>136287.00999999998</v>
      </c>
      <c r="J1930" s="34">
        <v>136287.00999999998</v>
      </c>
      <c r="K1930" s="34">
        <v>136287.00999999998</v>
      </c>
      <c r="L1930" s="34">
        <v>136287.00999999998</v>
      </c>
      <c r="M1930" s="34">
        <v>136287.00999999998</v>
      </c>
      <c r="N1930" s="34">
        <v>136287.00999999998</v>
      </c>
      <c r="O1930" s="34">
        <v>136287.00999999998</v>
      </c>
      <c r="P1930" s="34">
        <v>136287.00999999998</v>
      </c>
      <c r="Q1930" s="34">
        <v>136287.00999999998</v>
      </c>
      <c r="R1930" s="34">
        <v>136287.00999999998</v>
      </c>
      <c r="S1930" s="34">
        <v>136287.00999999998</v>
      </c>
    </row>
    <row r="1931" spans="2:19">
      <c r="B1931" s="5">
        <v>1994</v>
      </c>
      <c r="C1931" s="34">
        <v>252678.05</v>
      </c>
      <c r="D1931" s="34">
        <v>252678.05</v>
      </c>
      <c r="E1931" s="34">
        <v>252678.05</v>
      </c>
      <c r="F1931" s="34">
        <v>252678.05</v>
      </c>
      <c r="G1931" s="34">
        <v>252678.05</v>
      </c>
      <c r="H1931" s="34">
        <v>252678.05</v>
      </c>
      <c r="I1931" s="34">
        <v>252678.05</v>
      </c>
      <c r="J1931" s="34">
        <v>252678.05</v>
      </c>
      <c r="K1931" s="34">
        <v>252678.05</v>
      </c>
      <c r="L1931" s="34">
        <v>252678.05</v>
      </c>
      <c r="M1931" s="34">
        <v>252678.05</v>
      </c>
      <c r="N1931" s="34">
        <v>252678.05</v>
      </c>
      <c r="O1931" s="34">
        <v>252678.05</v>
      </c>
      <c r="P1931" s="34">
        <v>252678.05</v>
      </c>
      <c r="Q1931" s="34">
        <v>252678.05</v>
      </c>
      <c r="R1931" s="34">
        <v>252678.05</v>
      </c>
      <c r="S1931" s="34">
        <v>252678.05</v>
      </c>
    </row>
    <row r="1932" spans="2:19">
      <c r="B1932" s="5">
        <v>1993</v>
      </c>
      <c r="C1932" s="34">
        <v>220586.15</v>
      </c>
      <c r="D1932" s="34">
        <v>220586.15</v>
      </c>
      <c r="E1932" s="34">
        <v>220586.15</v>
      </c>
      <c r="F1932" s="34">
        <v>220586.15</v>
      </c>
      <c r="G1932" s="34">
        <v>220586.15</v>
      </c>
      <c r="H1932" s="34">
        <v>220586.15</v>
      </c>
      <c r="I1932" s="34">
        <v>220586.15</v>
      </c>
      <c r="J1932" s="34">
        <v>220586.15</v>
      </c>
      <c r="K1932" s="34">
        <v>220586.15</v>
      </c>
      <c r="L1932" s="34">
        <v>220586.15</v>
      </c>
      <c r="M1932" s="34">
        <v>220586.15</v>
      </c>
      <c r="N1932" s="34">
        <v>220586.15</v>
      </c>
      <c r="O1932" s="34">
        <v>220586.15</v>
      </c>
      <c r="P1932" s="34">
        <v>220586.15</v>
      </c>
      <c r="Q1932" s="34">
        <v>220586.15</v>
      </c>
      <c r="R1932" s="34">
        <v>220586.15</v>
      </c>
      <c r="S1932" s="34">
        <v>220586.15</v>
      </c>
    </row>
    <row r="1933" spans="2:19">
      <c r="B1933" s="5">
        <v>1992</v>
      </c>
      <c r="C1933" s="34">
        <v>100349.96</v>
      </c>
      <c r="D1933" s="34">
        <v>100349.96</v>
      </c>
      <c r="E1933" s="34">
        <v>100349.96</v>
      </c>
      <c r="F1933" s="34">
        <v>100349.96</v>
      </c>
      <c r="G1933" s="34">
        <v>100349.96</v>
      </c>
      <c r="H1933" s="34">
        <v>100349.96</v>
      </c>
      <c r="I1933" s="34">
        <v>100349.96</v>
      </c>
      <c r="J1933" s="34">
        <v>100349.96</v>
      </c>
      <c r="K1933" s="34">
        <v>100349.96</v>
      </c>
      <c r="L1933" s="34">
        <v>100349.96</v>
      </c>
      <c r="M1933" s="34">
        <v>100349.96</v>
      </c>
      <c r="N1933" s="34">
        <v>100349.96</v>
      </c>
      <c r="O1933" s="34">
        <v>100349.96</v>
      </c>
      <c r="P1933" s="34">
        <v>100349.96</v>
      </c>
      <c r="Q1933" s="34">
        <v>100349.96</v>
      </c>
      <c r="R1933" s="34">
        <v>100349.96</v>
      </c>
      <c r="S1933" s="34">
        <v>100349.96</v>
      </c>
    </row>
    <row r="1934" spans="2:19">
      <c r="B1934" s="5">
        <v>1991</v>
      </c>
      <c r="C1934" s="34">
        <v>184659.58</v>
      </c>
      <c r="D1934" s="34">
        <v>184659.58</v>
      </c>
      <c r="E1934" s="34">
        <v>184659.58</v>
      </c>
      <c r="F1934" s="34">
        <v>184659.58</v>
      </c>
      <c r="G1934" s="34">
        <v>184659.58</v>
      </c>
      <c r="H1934" s="34">
        <v>184659.58</v>
      </c>
      <c r="I1934" s="34">
        <v>184659.58</v>
      </c>
      <c r="J1934" s="34">
        <v>184659.58</v>
      </c>
      <c r="K1934" s="34">
        <v>184659.58</v>
      </c>
      <c r="L1934" s="34">
        <v>184659.58</v>
      </c>
      <c r="M1934" s="34">
        <v>184659.58</v>
      </c>
      <c r="N1934" s="34">
        <v>184659.58</v>
      </c>
      <c r="O1934" s="34">
        <v>184659.58</v>
      </c>
      <c r="P1934" s="34">
        <v>184659.58</v>
      </c>
      <c r="Q1934" s="34">
        <v>184659.58</v>
      </c>
      <c r="R1934" s="34">
        <v>184659.58</v>
      </c>
      <c r="S1934" s="34">
        <v>184659.58</v>
      </c>
    </row>
    <row r="1935" spans="2:19">
      <c r="B1935" s="5">
        <v>1990</v>
      </c>
      <c r="C1935" s="34">
        <v>172768.97</v>
      </c>
      <c r="D1935" s="34">
        <v>172768.97</v>
      </c>
      <c r="E1935" s="34">
        <v>172768.97</v>
      </c>
      <c r="F1935" s="34">
        <v>172768.97</v>
      </c>
      <c r="G1935" s="34">
        <v>172768.97</v>
      </c>
      <c r="H1935" s="34">
        <v>172768.97</v>
      </c>
      <c r="I1935" s="34">
        <v>172768.97</v>
      </c>
      <c r="J1935" s="34">
        <v>172768.97</v>
      </c>
      <c r="K1935" s="34">
        <v>172768.97</v>
      </c>
      <c r="L1935" s="34">
        <v>172768.97</v>
      </c>
      <c r="M1935" s="34">
        <v>172768.97</v>
      </c>
      <c r="N1935" s="34">
        <v>172768.97</v>
      </c>
      <c r="O1935" s="34">
        <v>172768.97</v>
      </c>
      <c r="P1935" s="34">
        <v>172768.97</v>
      </c>
      <c r="Q1935" s="34">
        <v>172768.97</v>
      </c>
      <c r="R1935" s="34">
        <v>172768.97</v>
      </c>
      <c r="S1935" s="34">
        <v>172768.97</v>
      </c>
    </row>
    <row r="1936" spans="2:19">
      <c r="B1936" s="5">
        <v>1989</v>
      </c>
      <c r="C1936" s="34">
        <v>146681.62000000002</v>
      </c>
      <c r="D1936" s="34">
        <v>146681.62000000002</v>
      </c>
      <c r="E1936" s="34">
        <v>146681.62000000002</v>
      </c>
      <c r="F1936" s="34">
        <v>146681.62000000002</v>
      </c>
      <c r="G1936" s="34">
        <v>146681.62000000002</v>
      </c>
      <c r="H1936" s="34">
        <v>146681.62000000002</v>
      </c>
      <c r="I1936" s="34">
        <v>146681.62000000002</v>
      </c>
      <c r="J1936" s="34">
        <v>146681.62000000002</v>
      </c>
      <c r="K1936" s="34">
        <v>146681.62000000002</v>
      </c>
      <c r="L1936" s="34">
        <v>146681.62000000002</v>
      </c>
      <c r="M1936" s="34">
        <v>146681.62000000002</v>
      </c>
      <c r="N1936" s="34">
        <v>146681.62000000002</v>
      </c>
      <c r="O1936" s="34">
        <v>146681.62000000002</v>
      </c>
      <c r="P1936" s="34">
        <v>146681.62000000002</v>
      </c>
      <c r="Q1936" s="34">
        <v>146681.62000000002</v>
      </c>
      <c r="R1936" s="34">
        <v>146681.62000000002</v>
      </c>
      <c r="S1936" s="34">
        <v>146681.62000000002</v>
      </c>
    </row>
    <row r="1937" spans="2:19">
      <c r="B1937" s="5">
        <v>1988</v>
      </c>
      <c r="C1937" s="34">
        <v>282348.07</v>
      </c>
      <c r="D1937" s="34">
        <v>282348.07</v>
      </c>
      <c r="E1937" s="34">
        <v>282348.07</v>
      </c>
      <c r="F1937" s="34">
        <v>282348.07</v>
      </c>
      <c r="G1937" s="34">
        <v>282348.07</v>
      </c>
      <c r="H1937" s="34">
        <v>282348.07</v>
      </c>
      <c r="I1937" s="34">
        <v>282348.07</v>
      </c>
      <c r="J1937" s="34">
        <v>282348.07</v>
      </c>
      <c r="K1937" s="34">
        <v>282348.07</v>
      </c>
      <c r="L1937" s="34">
        <v>282348.07</v>
      </c>
      <c r="M1937" s="34">
        <v>282348.07</v>
      </c>
      <c r="N1937" s="34">
        <v>282348.07</v>
      </c>
      <c r="O1937" s="34">
        <v>282348.07</v>
      </c>
      <c r="P1937" s="34">
        <v>282348.07</v>
      </c>
      <c r="Q1937" s="34">
        <v>282348.07</v>
      </c>
      <c r="R1937" s="34">
        <v>282348.07</v>
      </c>
      <c r="S1937" s="34">
        <v>282348.07</v>
      </c>
    </row>
    <row r="1938" spans="2:19">
      <c r="B1938" s="5">
        <v>1987</v>
      </c>
      <c r="C1938" s="34">
        <v>20799.32</v>
      </c>
      <c r="D1938" s="34">
        <v>20799.32</v>
      </c>
      <c r="E1938" s="34">
        <v>20799.32</v>
      </c>
      <c r="F1938" s="34">
        <v>20799.32</v>
      </c>
      <c r="G1938" s="34">
        <v>20799.32</v>
      </c>
      <c r="H1938" s="34">
        <v>20799.32</v>
      </c>
      <c r="I1938" s="34">
        <v>20799.32</v>
      </c>
      <c r="J1938" s="34">
        <v>20799.32</v>
      </c>
      <c r="K1938" s="34">
        <v>20799.32</v>
      </c>
      <c r="L1938" s="34">
        <v>20799.32</v>
      </c>
      <c r="M1938" s="34">
        <v>20799.32</v>
      </c>
      <c r="N1938" s="34">
        <v>20799.32</v>
      </c>
      <c r="O1938" s="34">
        <v>20799.32</v>
      </c>
      <c r="P1938" s="34">
        <v>20799.32</v>
      </c>
      <c r="Q1938" s="34">
        <v>20799.32</v>
      </c>
      <c r="R1938" s="34">
        <v>20799.32</v>
      </c>
      <c r="S1938" s="34">
        <v>20799.32</v>
      </c>
    </row>
    <row r="1939" spans="2:19">
      <c r="B1939" s="5">
        <v>1986</v>
      </c>
      <c r="C1939" s="34">
        <v>40065.11</v>
      </c>
      <c r="D1939" s="34">
        <v>40065.11</v>
      </c>
      <c r="E1939" s="34">
        <v>40065.11</v>
      </c>
      <c r="F1939" s="34">
        <v>40065.11</v>
      </c>
      <c r="G1939" s="34">
        <v>40065.11</v>
      </c>
      <c r="H1939" s="34">
        <v>40065.11</v>
      </c>
      <c r="I1939" s="34">
        <v>40065.11</v>
      </c>
      <c r="J1939" s="34">
        <v>40065.11</v>
      </c>
      <c r="K1939" s="34">
        <v>40065.11</v>
      </c>
      <c r="L1939" s="34">
        <v>40065.11</v>
      </c>
      <c r="M1939" s="34">
        <v>40065.11</v>
      </c>
      <c r="N1939" s="34">
        <v>40065.11</v>
      </c>
      <c r="O1939" s="34">
        <v>40065.11</v>
      </c>
      <c r="P1939" s="34">
        <v>40065.11</v>
      </c>
      <c r="Q1939" s="34">
        <v>40065.11</v>
      </c>
      <c r="R1939" s="34">
        <v>40065.11</v>
      </c>
      <c r="S1939" s="34">
        <v>40065.11</v>
      </c>
    </row>
    <row r="1940" spans="2:19">
      <c r="B1940" s="5">
        <v>1985</v>
      </c>
      <c r="C1940" s="34">
        <v>75559</v>
      </c>
      <c r="D1940" s="34">
        <v>75559</v>
      </c>
      <c r="E1940" s="34">
        <v>75559</v>
      </c>
      <c r="F1940" s="34">
        <v>75559</v>
      </c>
      <c r="G1940" s="34">
        <v>75559</v>
      </c>
      <c r="H1940" s="34">
        <v>75559</v>
      </c>
      <c r="I1940" s="34">
        <v>75559</v>
      </c>
      <c r="J1940" s="34">
        <v>75559</v>
      </c>
      <c r="K1940" s="34">
        <v>75559</v>
      </c>
      <c r="L1940" s="34">
        <v>75559</v>
      </c>
      <c r="M1940" s="34">
        <v>75559</v>
      </c>
      <c r="N1940" s="34">
        <v>75559</v>
      </c>
      <c r="O1940" s="34">
        <v>75559</v>
      </c>
      <c r="P1940" s="34">
        <v>75559</v>
      </c>
      <c r="Q1940" s="34">
        <v>75559</v>
      </c>
      <c r="R1940" s="34">
        <v>75559</v>
      </c>
      <c r="S1940" s="34">
        <v>75559</v>
      </c>
    </row>
    <row r="1941" spans="2:19">
      <c r="B1941" s="5">
        <v>1984</v>
      </c>
      <c r="C1941" s="34">
        <v>23795.53</v>
      </c>
      <c r="D1941" s="34">
        <v>23795.53</v>
      </c>
      <c r="E1941" s="34">
        <v>23795.53</v>
      </c>
      <c r="F1941" s="34">
        <v>23795.53</v>
      </c>
      <c r="G1941" s="34">
        <v>23795.53</v>
      </c>
      <c r="H1941" s="34">
        <v>23795.53</v>
      </c>
      <c r="I1941" s="34">
        <v>23795.53</v>
      </c>
      <c r="J1941" s="34">
        <v>23795.53</v>
      </c>
      <c r="K1941" s="34">
        <v>23795.53</v>
      </c>
      <c r="L1941" s="34">
        <v>23795.53</v>
      </c>
      <c r="M1941" s="34">
        <v>23795.53</v>
      </c>
      <c r="N1941" s="34">
        <v>23795.53</v>
      </c>
      <c r="O1941" s="34">
        <v>23795.53</v>
      </c>
      <c r="P1941" s="34">
        <v>23795.53</v>
      </c>
      <c r="Q1941" s="34">
        <v>23795.53</v>
      </c>
      <c r="R1941" s="34">
        <v>23795.53</v>
      </c>
      <c r="S1941" s="34">
        <v>23795.53</v>
      </c>
    </row>
    <row r="1942" spans="2:19">
      <c r="B1942" s="5">
        <v>1983</v>
      </c>
      <c r="C1942" s="34">
        <v>109846.89</v>
      </c>
      <c r="D1942" s="34">
        <v>109846.89</v>
      </c>
      <c r="E1942" s="34">
        <v>109846.89</v>
      </c>
      <c r="F1942" s="34">
        <v>109846.89</v>
      </c>
      <c r="G1942" s="34">
        <v>109846.89</v>
      </c>
      <c r="H1942" s="34">
        <v>109846.89</v>
      </c>
      <c r="I1942" s="34">
        <v>109846.89</v>
      </c>
      <c r="J1942" s="34">
        <v>109846.89</v>
      </c>
      <c r="K1942" s="34">
        <v>109846.89</v>
      </c>
      <c r="L1942" s="34">
        <v>109846.89</v>
      </c>
      <c r="M1942" s="34">
        <v>109846.89</v>
      </c>
      <c r="N1942" s="34">
        <v>109846.89</v>
      </c>
      <c r="O1942" s="34">
        <v>109846.89</v>
      </c>
      <c r="P1942" s="34">
        <v>109846.89</v>
      </c>
      <c r="Q1942" s="34">
        <v>109846.89</v>
      </c>
      <c r="R1942" s="34">
        <v>109846.89</v>
      </c>
      <c r="S1942" s="34">
        <v>109846.89</v>
      </c>
    </row>
    <row r="1943" spans="2:19">
      <c r="B1943" s="5">
        <v>1982</v>
      </c>
      <c r="C1943" s="34">
        <v>19833.41</v>
      </c>
      <c r="D1943" s="34">
        <v>19833.41</v>
      </c>
      <c r="E1943" s="34">
        <v>19833.41</v>
      </c>
      <c r="F1943" s="34">
        <v>19833.41</v>
      </c>
      <c r="G1943" s="34">
        <v>19833.41</v>
      </c>
      <c r="H1943" s="34">
        <v>19833.41</v>
      </c>
      <c r="I1943" s="34">
        <v>19833.41</v>
      </c>
      <c r="J1943" s="34">
        <v>19833.41</v>
      </c>
      <c r="K1943" s="34">
        <v>19833.41</v>
      </c>
      <c r="L1943" s="34">
        <v>19833.41</v>
      </c>
      <c r="M1943" s="34">
        <v>19833.41</v>
      </c>
      <c r="N1943" s="34">
        <v>19833.41</v>
      </c>
      <c r="O1943" s="34">
        <v>19833.41</v>
      </c>
      <c r="P1943" s="34">
        <v>19833.41</v>
      </c>
      <c r="Q1943" s="34">
        <v>0</v>
      </c>
      <c r="R1943" s="34">
        <v>0</v>
      </c>
      <c r="S1943" s="34">
        <v>0</v>
      </c>
    </row>
    <row r="1944" spans="2:19">
      <c r="B1944" s="5">
        <v>1981</v>
      </c>
      <c r="C1944" s="34">
        <v>25441.52</v>
      </c>
      <c r="D1944" s="34">
        <v>25441.52</v>
      </c>
      <c r="E1944" s="34">
        <v>25441.52</v>
      </c>
      <c r="F1944" s="34">
        <v>25441.52</v>
      </c>
      <c r="G1944" s="34">
        <v>25441.52</v>
      </c>
      <c r="H1944" s="34">
        <v>25441.52</v>
      </c>
      <c r="I1944" s="34">
        <v>25441.52</v>
      </c>
      <c r="J1944" s="34">
        <v>25441.52</v>
      </c>
      <c r="K1944" s="34">
        <v>25441.52</v>
      </c>
      <c r="L1944" s="34">
        <v>25441.52</v>
      </c>
      <c r="M1944" s="34">
        <v>25441.52</v>
      </c>
      <c r="N1944" s="34">
        <v>25441.52</v>
      </c>
      <c r="O1944" s="34">
        <v>25441.52</v>
      </c>
      <c r="P1944" s="34">
        <v>25441.52</v>
      </c>
      <c r="Q1944" s="34">
        <v>0</v>
      </c>
      <c r="R1944" s="34">
        <v>0</v>
      </c>
      <c r="S1944" s="34">
        <v>0</v>
      </c>
    </row>
    <row r="1945" spans="2:19">
      <c r="B1945" s="5">
        <v>1980</v>
      </c>
      <c r="C1945" s="34">
        <v>9777.49</v>
      </c>
      <c r="D1945" s="34">
        <v>9777.49</v>
      </c>
      <c r="E1945" s="34">
        <v>9777.49</v>
      </c>
      <c r="F1945" s="34">
        <v>9777.49</v>
      </c>
      <c r="G1945" s="34">
        <v>9777.49</v>
      </c>
      <c r="H1945" s="34">
        <v>9777.49</v>
      </c>
      <c r="I1945" s="34">
        <v>9777.49</v>
      </c>
      <c r="J1945" s="34">
        <v>9777.49</v>
      </c>
      <c r="K1945" s="34">
        <v>9777.49</v>
      </c>
      <c r="L1945" s="34">
        <v>9777.49</v>
      </c>
      <c r="M1945" s="34">
        <v>9777.49</v>
      </c>
      <c r="N1945" s="34">
        <v>9777.49</v>
      </c>
      <c r="O1945" s="34">
        <v>9777.49</v>
      </c>
      <c r="P1945" s="34">
        <v>9777.49</v>
      </c>
      <c r="Q1945" s="34">
        <v>9777.49</v>
      </c>
      <c r="R1945" s="34">
        <v>9777.49</v>
      </c>
      <c r="S1945" s="34">
        <v>9777.49</v>
      </c>
    </row>
    <row r="1946" spans="2:19">
      <c r="B1946" s="5">
        <v>1979</v>
      </c>
      <c r="C1946" s="34">
        <v>58176.09</v>
      </c>
      <c r="D1946" s="34">
        <v>58176.09</v>
      </c>
      <c r="E1946" s="34">
        <v>58176.09</v>
      </c>
      <c r="F1946" s="34">
        <v>58176.09</v>
      </c>
      <c r="G1946" s="34">
        <v>58176.09</v>
      </c>
      <c r="H1946" s="34">
        <v>58176.09</v>
      </c>
      <c r="I1946" s="34">
        <v>58176.09</v>
      </c>
      <c r="J1946" s="34">
        <v>58176.09</v>
      </c>
      <c r="K1946" s="34">
        <v>58176.09</v>
      </c>
      <c r="L1946" s="34">
        <v>58176.09</v>
      </c>
      <c r="M1946" s="34">
        <v>58176.09</v>
      </c>
      <c r="N1946" s="34">
        <v>58176.09</v>
      </c>
      <c r="O1946" s="34">
        <v>58176.09</v>
      </c>
      <c r="P1946" s="34">
        <v>58176.09</v>
      </c>
      <c r="Q1946" s="34">
        <v>2605.6199999999967</v>
      </c>
      <c r="R1946" s="34">
        <v>2605.6199999999967</v>
      </c>
      <c r="S1946" s="34">
        <v>2605.6199999999967</v>
      </c>
    </row>
    <row r="1947" spans="2:19">
      <c r="B1947" s="5">
        <v>1978</v>
      </c>
      <c r="C1947" s="34">
        <v>44501.029999999992</v>
      </c>
      <c r="D1947" s="34">
        <v>44501.029999999992</v>
      </c>
      <c r="E1947" s="34">
        <v>44501.029999999992</v>
      </c>
      <c r="F1947" s="34">
        <v>44501.029999999992</v>
      </c>
      <c r="G1947" s="34">
        <v>44501.029999999992</v>
      </c>
      <c r="H1947" s="34">
        <v>44501.029999999992</v>
      </c>
      <c r="I1947" s="34">
        <v>44501.029999999992</v>
      </c>
      <c r="J1947" s="34">
        <v>44501.029999999992</v>
      </c>
      <c r="K1947" s="34">
        <v>44501.029999999992</v>
      </c>
      <c r="L1947" s="34">
        <v>44501.029999999992</v>
      </c>
      <c r="M1947" s="34">
        <v>44501.029999999992</v>
      </c>
      <c r="N1947" s="34">
        <v>44501.029999999992</v>
      </c>
      <c r="O1947" s="34">
        <v>44501.029999999992</v>
      </c>
      <c r="P1947" s="34">
        <v>44501.029999999992</v>
      </c>
      <c r="Q1947" s="34">
        <v>-8.0843973490926958E-12</v>
      </c>
      <c r="R1947" s="34">
        <v>-8.0843973490926958E-12</v>
      </c>
      <c r="S1947" s="34">
        <v>-8.0843973490926958E-12</v>
      </c>
    </row>
    <row r="1948" spans="2:19">
      <c r="B1948" s="5">
        <v>1977</v>
      </c>
      <c r="C1948" s="34">
        <v>111293.04000000001</v>
      </c>
      <c r="D1948" s="34">
        <v>111293.04000000001</v>
      </c>
      <c r="E1948" s="34">
        <v>111293.04000000001</v>
      </c>
      <c r="F1948" s="34">
        <v>111293.04000000001</v>
      </c>
      <c r="G1948" s="34">
        <v>111293.04000000001</v>
      </c>
      <c r="H1948" s="34">
        <v>111293.04000000001</v>
      </c>
      <c r="I1948" s="34">
        <v>111293.04000000001</v>
      </c>
      <c r="J1948" s="34">
        <v>111293.04000000001</v>
      </c>
      <c r="K1948" s="34">
        <v>111293.04000000001</v>
      </c>
      <c r="L1948" s="34">
        <v>111293.04000000001</v>
      </c>
      <c r="M1948" s="34">
        <v>111293.04000000001</v>
      </c>
      <c r="N1948" s="34">
        <v>111293.04000000001</v>
      </c>
      <c r="O1948" s="34">
        <v>111293.04000000001</v>
      </c>
      <c r="P1948" s="34">
        <v>111293.04000000001</v>
      </c>
      <c r="Q1948" s="34">
        <v>14072.110000000004</v>
      </c>
      <c r="R1948" s="34">
        <v>14072.110000000004</v>
      </c>
      <c r="S1948" s="34">
        <v>14072.110000000004</v>
      </c>
    </row>
    <row r="1949" spans="2:19">
      <c r="B1949" s="5">
        <v>1976</v>
      </c>
      <c r="C1949" s="34">
        <v>44962.51</v>
      </c>
      <c r="D1949" s="34">
        <v>44962.51</v>
      </c>
      <c r="E1949" s="34">
        <v>44962.51</v>
      </c>
      <c r="F1949" s="34">
        <v>44962.51</v>
      </c>
      <c r="G1949" s="34">
        <v>44962.51</v>
      </c>
      <c r="H1949" s="34">
        <v>44962.51</v>
      </c>
      <c r="I1949" s="34">
        <v>44962.51</v>
      </c>
      <c r="J1949" s="34">
        <v>44962.51</v>
      </c>
      <c r="K1949" s="34">
        <v>44962.51</v>
      </c>
      <c r="L1949" s="34">
        <v>44962.51</v>
      </c>
      <c r="M1949" s="34">
        <v>44962.51</v>
      </c>
      <c r="N1949" s="34">
        <v>44962.51</v>
      </c>
      <c r="O1949" s="34">
        <v>44962.51</v>
      </c>
      <c r="P1949" s="34">
        <v>44962.51</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28828.02</v>
      </c>
      <c r="D1954" s="34">
        <v>28828.02</v>
      </c>
      <c r="E1954" s="34">
        <v>28828.02</v>
      </c>
      <c r="F1954" s="34">
        <v>28828.02</v>
      </c>
      <c r="G1954" s="34">
        <v>28828.02</v>
      </c>
      <c r="H1954" s="34">
        <v>28828.02</v>
      </c>
      <c r="I1954" s="34">
        <v>28828.02</v>
      </c>
      <c r="J1954" s="34">
        <v>28828.02</v>
      </c>
      <c r="K1954" s="34">
        <v>28828.02</v>
      </c>
      <c r="L1954" s="34">
        <v>28828.02</v>
      </c>
      <c r="M1954" s="34">
        <v>28828.02</v>
      </c>
      <c r="N1954" s="34">
        <v>28828.02</v>
      </c>
      <c r="O1954" s="34">
        <v>28828.02</v>
      </c>
      <c r="P1954" s="34">
        <v>28828.02</v>
      </c>
      <c r="Q1954" s="34">
        <v>28828.02</v>
      </c>
      <c r="R1954" s="34">
        <v>28828.02</v>
      </c>
      <c r="S1954" s="34">
        <v>28828.02</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2" t="s">
        <v>124</v>
      </c>
      <c r="B1996" s="6" t="s">
        <v>10</v>
      </c>
      <c r="C1996" s="7">
        <f>SUM(C1919:C1995)</f>
        <v>3979053.5799999996</v>
      </c>
      <c r="D1996" s="7">
        <f>SUM(D1918:D1995)</f>
        <v>4007879.8599999994</v>
      </c>
      <c r="E1996" s="7">
        <f>SUM(E1917:E1995)</f>
        <v>4091460.5099999993</v>
      </c>
      <c r="F1996" s="7">
        <f>SUM(F1916:F1995)</f>
        <v>4218224.7499999991</v>
      </c>
      <c r="G1996" s="7">
        <f>SUM(G1915:G1995)</f>
        <v>4376872.0599999987</v>
      </c>
      <c r="H1996" s="7">
        <f>SUM(H1909:H1995)</f>
        <v>4565870.7799999984</v>
      </c>
      <c r="I1996" s="7">
        <f>SUM(I1909:I1995)</f>
        <v>4732045.1099999994</v>
      </c>
      <c r="J1996" s="7">
        <f t="shared" ref="J1996" si="37">SUM(J1909:J1995)</f>
        <v>4830071.43</v>
      </c>
      <c r="K1996" s="7">
        <f>SUM(K1909:K1995)</f>
        <v>4957802.97</v>
      </c>
      <c r="L1996" s="7">
        <f t="shared" ref="L1996" si="38">SUM(L1909:L1995)</f>
        <v>5114019.87</v>
      </c>
      <c r="M1996" s="7">
        <f>SUM(M1909:M1995)</f>
        <v>5333233.7600000007</v>
      </c>
      <c r="N1996" s="10">
        <f>SUM(N1904:N1995)</f>
        <v>5418581.1899999995</v>
      </c>
      <c r="O1996" s="10">
        <f>SUM(O1904:O1995)</f>
        <v>5624599.5300000003</v>
      </c>
      <c r="P1996" s="10">
        <f>SUM(P1904:P1995)</f>
        <v>5811815.4900000012</v>
      </c>
      <c r="Q1996" s="10">
        <f>SUM(Q1904:Q1995)</f>
        <v>5684664.5500000017</v>
      </c>
      <c r="R1996" s="10">
        <f>SUM(R1903:R1995)</f>
        <v>5717895.3500000024</v>
      </c>
      <c r="S1996" s="10">
        <f>SUM(S1903:S1995)</f>
        <v>5751992.6100000022</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v>179059.31</v>
      </c>
    </row>
    <row r="1999" spans="1:19">
      <c r="A1999" s="35"/>
      <c r="B1999" s="5">
        <v>2021</v>
      </c>
      <c r="C1999" s="33"/>
      <c r="D1999" s="33"/>
      <c r="E1999" s="33"/>
      <c r="F1999" s="33"/>
      <c r="G1999" s="33"/>
      <c r="H1999" s="33"/>
      <c r="I1999" s="33"/>
      <c r="J1999" s="33"/>
      <c r="K1999" s="33"/>
      <c r="L1999" s="33"/>
      <c r="M1999" s="33"/>
      <c r="N1999" s="33"/>
      <c r="O1999" s="33"/>
      <c r="P1999" s="33"/>
      <c r="Q1999" s="33"/>
      <c r="R1999" s="34">
        <v>61760.34</v>
      </c>
      <c r="S1999" s="34">
        <v>61760.34</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v>0</v>
      </c>
    </row>
    <row r="2001" spans="1:19">
      <c r="A2001" s="37"/>
      <c r="B2001" s="5">
        <v>2019</v>
      </c>
      <c r="C2001" s="33"/>
      <c r="D2001" s="33"/>
      <c r="E2001" s="33"/>
      <c r="F2001" s="33"/>
      <c r="G2001" s="33"/>
      <c r="H2001" s="33"/>
      <c r="I2001" s="33"/>
      <c r="J2001" s="33"/>
      <c r="K2001" s="33"/>
      <c r="L2001" s="33"/>
      <c r="M2001" s="33"/>
      <c r="N2001" s="33"/>
      <c r="O2001" s="33"/>
      <c r="P2001" s="34">
        <v>107790.59999999999</v>
      </c>
      <c r="Q2001" s="34">
        <v>107790.59999999999</v>
      </c>
      <c r="R2001" s="34">
        <v>107790.59999999999</v>
      </c>
      <c r="S2001" s="34">
        <v>107790.59999999999</v>
      </c>
    </row>
    <row r="2002" spans="1:19">
      <c r="A2002" s="37"/>
      <c r="B2002" s="5">
        <v>2018</v>
      </c>
      <c r="C2002" s="33"/>
      <c r="D2002" s="33"/>
      <c r="E2002" s="33"/>
      <c r="F2002" s="33"/>
      <c r="G2002" s="33"/>
      <c r="H2002" s="33"/>
      <c r="I2002" s="33"/>
      <c r="J2002" s="33"/>
      <c r="K2002" s="33"/>
      <c r="L2002" s="33"/>
      <c r="M2002" s="33"/>
      <c r="N2002" s="33"/>
      <c r="O2002" s="34">
        <v>267209.55</v>
      </c>
      <c r="P2002" s="34">
        <v>267209.55</v>
      </c>
      <c r="Q2002" s="34">
        <v>267209.55</v>
      </c>
      <c r="R2002" s="34">
        <v>267209.55</v>
      </c>
      <c r="S2002" s="34">
        <v>267209.55</v>
      </c>
    </row>
    <row r="2003" spans="1:19">
      <c r="A2003" s="37"/>
      <c r="B2003" s="5">
        <v>2017</v>
      </c>
      <c r="C2003" s="33"/>
      <c r="D2003" s="33"/>
      <c r="E2003" s="33"/>
      <c r="F2003" s="33"/>
      <c r="G2003" s="33"/>
      <c r="H2003" s="33"/>
      <c r="I2003" s="33"/>
      <c r="J2003" s="33"/>
      <c r="K2003" s="33"/>
      <c r="L2003" s="33"/>
      <c r="M2003" s="33"/>
      <c r="N2003" s="34">
        <v>58567.61</v>
      </c>
      <c r="O2003" s="34">
        <v>58567.61</v>
      </c>
      <c r="P2003" s="34">
        <v>58567.61</v>
      </c>
      <c r="Q2003" s="34">
        <v>58567.61</v>
      </c>
      <c r="R2003" s="34">
        <v>58567.61</v>
      </c>
      <c r="S2003" s="34">
        <v>58567.61</v>
      </c>
    </row>
    <row r="2004" spans="1:19">
      <c r="B2004" s="5">
        <v>2016</v>
      </c>
      <c r="C2004" s="33"/>
      <c r="D2004" s="33"/>
      <c r="E2004" s="33"/>
      <c r="F2004" s="33"/>
      <c r="G2004" s="33"/>
      <c r="H2004" s="33"/>
      <c r="I2004" s="33"/>
      <c r="J2004" s="33"/>
      <c r="K2004" s="33"/>
      <c r="L2004" s="33"/>
      <c r="M2004" s="34">
        <v>52827.68</v>
      </c>
      <c r="N2004" s="34">
        <v>52827.68</v>
      </c>
      <c r="O2004" s="34">
        <v>52827.68</v>
      </c>
      <c r="P2004" s="34">
        <v>52827.68</v>
      </c>
      <c r="Q2004" s="34">
        <v>52827.68</v>
      </c>
      <c r="R2004" s="34">
        <v>52827.68</v>
      </c>
      <c r="S2004" s="34">
        <v>52827.68</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123425.81999999999</v>
      </c>
      <c r="L2006" s="34">
        <v>123425.81999999999</v>
      </c>
      <c r="M2006" s="34">
        <v>123425.81999999999</v>
      </c>
      <c r="N2006" s="34">
        <v>123425.81999999999</v>
      </c>
      <c r="O2006" s="34">
        <v>123425.81999999999</v>
      </c>
      <c r="P2006" s="34">
        <v>123425.81999999999</v>
      </c>
      <c r="Q2006" s="34">
        <v>123425.81999999999</v>
      </c>
      <c r="R2006" s="34">
        <v>123425.81999999999</v>
      </c>
      <c r="S2006" s="34">
        <v>123425.81999999999</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25261.279999999999</v>
      </c>
      <c r="J2008" s="34">
        <v>25261.279999999999</v>
      </c>
      <c r="K2008" s="34">
        <v>25261.279999999999</v>
      </c>
      <c r="L2008" s="34">
        <v>25261.279999999999</v>
      </c>
      <c r="M2008" s="34">
        <v>25261.279999999999</v>
      </c>
      <c r="N2008" s="34">
        <v>25261.279999999999</v>
      </c>
      <c r="O2008" s="34">
        <v>25261.279999999999</v>
      </c>
      <c r="P2008" s="34">
        <v>25261.279999999999</v>
      </c>
      <c r="Q2008" s="34">
        <v>25261.279999999999</v>
      </c>
      <c r="R2008" s="34">
        <v>25261.279999999999</v>
      </c>
      <c r="S2008" s="34">
        <v>25261.279999999999</v>
      </c>
    </row>
    <row r="2009" spans="1:19">
      <c r="B2009" s="5">
        <v>2011</v>
      </c>
      <c r="C2009" s="33"/>
      <c r="D2009" s="33"/>
      <c r="E2009" s="33"/>
      <c r="F2009" s="33"/>
      <c r="G2009" s="33"/>
      <c r="H2009" s="34">
        <v>2699.19</v>
      </c>
      <c r="I2009" s="34">
        <v>2699.19</v>
      </c>
      <c r="J2009" s="34">
        <v>2699.19</v>
      </c>
      <c r="K2009" s="34">
        <v>2699.19</v>
      </c>
      <c r="L2009" s="34">
        <v>2699.19</v>
      </c>
      <c r="M2009" s="34">
        <v>2699.19</v>
      </c>
      <c r="N2009" s="34">
        <v>2699.19</v>
      </c>
      <c r="O2009" s="34">
        <v>2699.19</v>
      </c>
      <c r="P2009" s="34">
        <v>2699.19</v>
      </c>
      <c r="Q2009" s="34">
        <v>2699.19</v>
      </c>
      <c r="R2009" s="34">
        <v>2699.19</v>
      </c>
      <c r="S2009" s="34">
        <v>2699.19</v>
      </c>
    </row>
    <row r="2010" spans="1:19">
      <c r="B2010" s="5">
        <v>2010</v>
      </c>
      <c r="C2010" s="33"/>
      <c r="D2010" s="33"/>
      <c r="E2010" s="33"/>
      <c r="F2010" s="33"/>
      <c r="G2010" s="34">
        <v>73928.959999999992</v>
      </c>
      <c r="H2010" s="34">
        <v>73928.959999999992</v>
      </c>
      <c r="I2010" s="34">
        <v>73928.959999999992</v>
      </c>
      <c r="J2010" s="34">
        <v>73928.959999999992</v>
      </c>
      <c r="K2010" s="34">
        <v>73928.959999999992</v>
      </c>
      <c r="L2010" s="34">
        <v>73928.959999999992</v>
      </c>
      <c r="M2010" s="34">
        <v>73928.959999999992</v>
      </c>
      <c r="N2010" s="34">
        <v>73928.959999999992</v>
      </c>
      <c r="O2010" s="34">
        <v>73928.959999999992</v>
      </c>
      <c r="P2010" s="34">
        <v>73928.959999999992</v>
      </c>
      <c r="Q2010" s="34">
        <v>73928.959999999992</v>
      </c>
      <c r="R2010" s="34">
        <v>73928.959999999992</v>
      </c>
      <c r="S2010" s="34">
        <v>73928.959999999992</v>
      </c>
    </row>
    <row r="2011" spans="1:19">
      <c r="B2011" s="5">
        <v>2009</v>
      </c>
      <c r="C2011" s="33"/>
      <c r="D2011" s="33"/>
      <c r="E2011" s="33"/>
      <c r="F2011" s="34">
        <v>57970.38</v>
      </c>
      <c r="G2011" s="34">
        <v>57970.38</v>
      </c>
      <c r="H2011" s="34">
        <v>57970.38</v>
      </c>
      <c r="I2011" s="34">
        <v>57970.38</v>
      </c>
      <c r="J2011" s="34">
        <v>57970.38</v>
      </c>
      <c r="K2011" s="34">
        <v>57970.38</v>
      </c>
      <c r="L2011" s="34">
        <v>57970.38</v>
      </c>
      <c r="M2011" s="34">
        <v>57970.38</v>
      </c>
      <c r="N2011" s="34">
        <v>57970.38</v>
      </c>
      <c r="O2011" s="34">
        <v>57970.38</v>
      </c>
      <c r="P2011" s="34">
        <v>57970.38</v>
      </c>
      <c r="Q2011" s="34">
        <v>57970.38</v>
      </c>
      <c r="R2011" s="34">
        <v>57970.38</v>
      </c>
      <c r="S2011" s="34">
        <v>57970.38</v>
      </c>
    </row>
    <row r="2012" spans="1:19">
      <c r="B2012" s="5">
        <v>2008</v>
      </c>
      <c r="C2012" s="33"/>
      <c r="D2012" s="33"/>
      <c r="E2012" s="34">
        <v>30383.77</v>
      </c>
      <c r="F2012" s="34">
        <v>30383.77</v>
      </c>
      <c r="G2012" s="34">
        <v>30383.77</v>
      </c>
      <c r="H2012" s="34">
        <v>30383.77</v>
      </c>
      <c r="I2012" s="34">
        <v>30383.77</v>
      </c>
      <c r="J2012" s="34">
        <v>30383.77</v>
      </c>
      <c r="K2012" s="34">
        <v>30383.77</v>
      </c>
      <c r="L2012" s="34">
        <v>30383.77</v>
      </c>
      <c r="M2012" s="34">
        <v>30383.77</v>
      </c>
      <c r="N2012" s="34">
        <v>30383.77</v>
      </c>
      <c r="O2012" s="34">
        <v>30383.77</v>
      </c>
      <c r="P2012" s="34">
        <v>30383.77</v>
      </c>
      <c r="Q2012" s="34">
        <v>30383.77</v>
      </c>
      <c r="R2012" s="34">
        <v>30383.77</v>
      </c>
      <c r="S2012" s="34">
        <v>30383.77</v>
      </c>
    </row>
    <row r="2013" spans="1:19">
      <c r="B2013" s="5">
        <v>2007</v>
      </c>
      <c r="C2013" s="33"/>
      <c r="D2013" s="34">
        <v>117735.18</v>
      </c>
      <c r="E2013" s="34">
        <v>117735.18</v>
      </c>
      <c r="F2013" s="34">
        <v>117735.18</v>
      </c>
      <c r="G2013" s="34">
        <v>117735.18</v>
      </c>
      <c r="H2013" s="34">
        <v>117735.18</v>
      </c>
      <c r="I2013" s="34">
        <v>117735.18</v>
      </c>
      <c r="J2013" s="34">
        <v>117735.18</v>
      </c>
      <c r="K2013" s="34">
        <v>117735.18</v>
      </c>
      <c r="L2013" s="34">
        <v>117735.18</v>
      </c>
      <c r="M2013" s="34">
        <v>117735.18</v>
      </c>
      <c r="N2013" s="34">
        <v>117735.18</v>
      </c>
      <c r="O2013" s="34">
        <v>117735.18</v>
      </c>
      <c r="P2013" s="34">
        <v>117735.18</v>
      </c>
      <c r="Q2013" s="34">
        <v>117735.18</v>
      </c>
      <c r="R2013" s="34">
        <v>117735.18</v>
      </c>
      <c r="S2013" s="34">
        <v>117735.18</v>
      </c>
    </row>
    <row r="2014" spans="1:19">
      <c r="B2014" s="5">
        <v>2006</v>
      </c>
      <c r="C2014" s="34">
        <v>47645.009999999995</v>
      </c>
      <c r="D2014" s="34">
        <v>47645.009999999995</v>
      </c>
      <c r="E2014" s="34">
        <v>47645.009999999995</v>
      </c>
      <c r="F2014" s="34">
        <v>47645.009999999995</v>
      </c>
      <c r="G2014" s="34">
        <v>47645.009999999995</v>
      </c>
      <c r="H2014" s="34">
        <v>47645.009999999995</v>
      </c>
      <c r="I2014" s="34">
        <v>47645.009999999995</v>
      </c>
      <c r="J2014" s="34">
        <v>47645.009999999995</v>
      </c>
      <c r="K2014" s="34">
        <v>47645.009999999995</v>
      </c>
      <c r="L2014" s="34">
        <v>47645.009999999995</v>
      </c>
      <c r="M2014" s="34">
        <v>47645.009999999995</v>
      </c>
      <c r="N2014" s="34">
        <v>47645.009999999995</v>
      </c>
      <c r="O2014" s="34">
        <v>47645.009999999995</v>
      </c>
      <c r="P2014" s="34">
        <v>47645.009999999995</v>
      </c>
      <c r="Q2014" s="34">
        <v>47645.009999999995</v>
      </c>
      <c r="R2014" s="34">
        <v>47645.009999999995</v>
      </c>
      <c r="S2014" s="34">
        <v>47645.009999999995</v>
      </c>
    </row>
    <row r="2015" spans="1:19">
      <c r="B2015" s="5">
        <v>2005</v>
      </c>
      <c r="C2015" s="34">
        <v>41721.620000000003</v>
      </c>
      <c r="D2015" s="34">
        <v>41721.620000000003</v>
      </c>
      <c r="E2015" s="34">
        <v>41721.620000000003</v>
      </c>
      <c r="F2015" s="34">
        <v>41721.620000000003</v>
      </c>
      <c r="G2015" s="34">
        <v>41721.620000000003</v>
      </c>
      <c r="H2015" s="34">
        <v>41721.620000000003</v>
      </c>
      <c r="I2015" s="34">
        <v>41721.620000000003</v>
      </c>
      <c r="J2015" s="34">
        <v>41721.620000000003</v>
      </c>
      <c r="K2015" s="34">
        <v>41721.620000000003</v>
      </c>
      <c r="L2015" s="34">
        <v>41721.620000000003</v>
      </c>
      <c r="M2015" s="34">
        <v>41721.620000000003</v>
      </c>
      <c r="N2015" s="34">
        <v>41721.620000000003</v>
      </c>
      <c r="O2015" s="34">
        <v>41721.620000000003</v>
      </c>
      <c r="P2015" s="34">
        <v>41721.620000000003</v>
      </c>
      <c r="Q2015" s="34">
        <v>41721.620000000003</v>
      </c>
      <c r="R2015" s="34">
        <v>41721.620000000003</v>
      </c>
      <c r="S2015" s="34">
        <v>41721.620000000003</v>
      </c>
    </row>
    <row r="2016" spans="1:19">
      <c r="B2016" s="5">
        <v>2004</v>
      </c>
      <c r="C2016" s="34">
        <v>14389.75</v>
      </c>
      <c r="D2016" s="34">
        <v>14389.75</v>
      </c>
      <c r="E2016" s="34">
        <v>14389.75</v>
      </c>
      <c r="F2016" s="34">
        <v>14389.75</v>
      </c>
      <c r="G2016" s="34">
        <v>14389.75</v>
      </c>
      <c r="H2016" s="34">
        <v>14389.75</v>
      </c>
      <c r="I2016" s="34">
        <v>14389.75</v>
      </c>
      <c r="J2016" s="34">
        <v>14389.75</v>
      </c>
      <c r="K2016" s="34">
        <v>14389.75</v>
      </c>
      <c r="L2016" s="34">
        <v>14389.75</v>
      </c>
      <c r="M2016" s="34">
        <v>14389.75</v>
      </c>
      <c r="N2016" s="34">
        <v>14389.75</v>
      </c>
      <c r="O2016" s="34">
        <v>14389.75</v>
      </c>
      <c r="P2016" s="34">
        <v>14389.75</v>
      </c>
      <c r="Q2016" s="34">
        <v>14389.75</v>
      </c>
      <c r="R2016" s="34">
        <v>14389.75</v>
      </c>
      <c r="S2016" s="34">
        <v>14389.75</v>
      </c>
    </row>
    <row r="2017" spans="2:19">
      <c r="B2017" s="5">
        <v>2003</v>
      </c>
      <c r="C2017" s="34">
        <v>187973.11</v>
      </c>
      <c r="D2017" s="34">
        <v>187973.11</v>
      </c>
      <c r="E2017" s="34">
        <v>187973.11</v>
      </c>
      <c r="F2017" s="34">
        <v>187973.11</v>
      </c>
      <c r="G2017" s="34">
        <v>187973.11</v>
      </c>
      <c r="H2017" s="34">
        <v>187973.11</v>
      </c>
      <c r="I2017" s="34">
        <v>187973.11</v>
      </c>
      <c r="J2017" s="34">
        <v>187973.11</v>
      </c>
      <c r="K2017" s="34">
        <v>187973.11</v>
      </c>
      <c r="L2017" s="34">
        <v>187973.11</v>
      </c>
      <c r="M2017" s="34">
        <v>187973.11</v>
      </c>
      <c r="N2017" s="34">
        <v>187973.11</v>
      </c>
      <c r="O2017" s="34">
        <v>187973.11</v>
      </c>
      <c r="P2017" s="34">
        <v>187973.11</v>
      </c>
      <c r="Q2017" s="34">
        <v>165734.14835695992</v>
      </c>
      <c r="R2017" s="34">
        <v>165734.14835695992</v>
      </c>
      <c r="S2017" s="34">
        <v>165734.14835695992</v>
      </c>
    </row>
    <row r="2018" spans="2:19">
      <c r="B2018" s="5">
        <v>2002</v>
      </c>
      <c r="C2018" s="34">
        <v>111556.25</v>
      </c>
      <c r="D2018" s="34">
        <v>111556.25</v>
      </c>
      <c r="E2018" s="34">
        <v>111556.25</v>
      </c>
      <c r="F2018" s="34">
        <v>111556.25</v>
      </c>
      <c r="G2018" s="34">
        <v>111556.25</v>
      </c>
      <c r="H2018" s="34">
        <v>111556.25</v>
      </c>
      <c r="I2018" s="34">
        <v>111556.25</v>
      </c>
      <c r="J2018" s="34">
        <v>111556.25</v>
      </c>
      <c r="K2018" s="34">
        <v>111556.25</v>
      </c>
      <c r="L2018" s="34">
        <v>111556.25</v>
      </c>
      <c r="M2018" s="34">
        <v>111556.25</v>
      </c>
      <c r="N2018" s="34">
        <v>111556.25</v>
      </c>
      <c r="O2018" s="34">
        <v>111556.25</v>
      </c>
      <c r="P2018" s="34">
        <v>111556.25</v>
      </c>
      <c r="Q2018" s="34">
        <v>111556.25</v>
      </c>
      <c r="R2018" s="34">
        <v>111556.25</v>
      </c>
      <c r="S2018" s="34">
        <v>111556.25</v>
      </c>
    </row>
    <row r="2019" spans="2:19">
      <c r="B2019" s="5">
        <v>2001</v>
      </c>
      <c r="C2019" s="34">
        <v>234412.89999999997</v>
      </c>
      <c r="D2019" s="34">
        <v>234412.89999999997</v>
      </c>
      <c r="E2019" s="34">
        <v>234412.89999999997</v>
      </c>
      <c r="F2019" s="34">
        <v>234412.89999999997</v>
      </c>
      <c r="G2019" s="34">
        <v>234412.89999999997</v>
      </c>
      <c r="H2019" s="34">
        <v>234412.89999999997</v>
      </c>
      <c r="I2019" s="34">
        <v>234412.89999999997</v>
      </c>
      <c r="J2019" s="34">
        <v>234412.89999999997</v>
      </c>
      <c r="K2019" s="34">
        <v>234412.89999999997</v>
      </c>
      <c r="L2019" s="34">
        <v>234412.89999999997</v>
      </c>
      <c r="M2019" s="34">
        <v>234412.89999999997</v>
      </c>
      <c r="N2019" s="34">
        <v>234412.89999999997</v>
      </c>
      <c r="O2019" s="34">
        <v>234412.89999999997</v>
      </c>
      <c r="P2019" s="34">
        <v>234412.89999999997</v>
      </c>
      <c r="Q2019" s="34">
        <v>234412.89999999997</v>
      </c>
      <c r="R2019" s="34">
        <v>234412.89999999997</v>
      </c>
      <c r="S2019" s="34">
        <v>234412.89999999997</v>
      </c>
    </row>
    <row r="2020" spans="2:19">
      <c r="B2020" s="5">
        <v>2000</v>
      </c>
      <c r="C2020" s="34">
        <v>324897.3</v>
      </c>
      <c r="D2020" s="34">
        <v>324897.3</v>
      </c>
      <c r="E2020" s="34">
        <v>324897.3</v>
      </c>
      <c r="F2020" s="34">
        <v>324897.3</v>
      </c>
      <c r="G2020" s="34">
        <v>324897.3</v>
      </c>
      <c r="H2020" s="34">
        <v>324897.3</v>
      </c>
      <c r="I2020" s="34">
        <v>324897.3</v>
      </c>
      <c r="J2020" s="34">
        <v>324897.3</v>
      </c>
      <c r="K2020" s="34">
        <v>324897.3</v>
      </c>
      <c r="L2020" s="34">
        <v>324897.3</v>
      </c>
      <c r="M2020" s="34">
        <v>324897.3</v>
      </c>
      <c r="N2020" s="34">
        <v>324897.3</v>
      </c>
      <c r="O2020" s="34">
        <v>324897.3</v>
      </c>
      <c r="P2020" s="34">
        <v>324897.3</v>
      </c>
      <c r="Q2020" s="34">
        <v>324897.3</v>
      </c>
      <c r="R2020" s="34">
        <v>324897.3</v>
      </c>
      <c r="S2020" s="34">
        <v>324897.3</v>
      </c>
    </row>
    <row r="2021" spans="2:19">
      <c r="B2021" s="5">
        <v>1999</v>
      </c>
      <c r="C2021" s="34">
        <v>181080.22999999998</v>
      </c>
      <c r="D2021" s="34">
        <v>181080.22999999998</v>
      </c>
      <c r="E2021" s="34">
        <v>181080.22999999998</v>
      </c>
      <c r="F2021" s="34">
        <v>181080.22999999998</v>
      </c>
      <c r="G2021" s="34">
        <v>181080.22999999998</v>
      </c>
      <c r="H2021" s="34">
        <v>181080.22999999998</v>
      </c>
      <c r="I2021" s="34">
        <v>181080.22999999998</v>
      </c>
      <c r="J2021" s="34">
        <v>181080.22999999998</v>
      </c>
      <c r="K2021" s="34">
        <v>181080.22999999998</v>
      </c>
      <c r="L2021" s="34">
        <v>181080.22999999998</v>
      </c>
      <c r="M2021" s="34">
        <v>181080.22999999998</v>
      </c>
      <c r="N2021" s="34">
        <v>181080.22999999998</v>
      </c>
      <c r="O2021" s="34">
        <v>181080.22999999998</v>
      </c>
      <c r="P2021" s="34">
        <v>181080.22999999998</v>
      </c>
      <c r="Q2021" s="34">
        <v>181080.22999999998</v>
      </c>
      <c r="R2021" s="34">
        <v>181080.22999999998</v>
      </c>
      <c r="S2021" s="34">
        <v>181080.22999999998</v>
      </c>
    </row>
    <row r="2022" spans="2:19">
      <c r="B2022" s="5">
        <v>1998</v>
      </c>
      <c r="C2022" s="34">
        <v>197371.58999999997</v>
      </c>
      <c r="D2022" s="34">
        <v>197371.58999999997</v>
      </c>
      <c r="E2022" s="34">
        <v>197371.58999999997</v>
      </c>
      <c r="F2022" s="34">
        <v>197371.58999999997</v>
      </c>
      <c r="G2022" s="34">
        <v>197371.58999999997</v>
      </c>
      <c r="H2022" s="34">
        <v>197371.58999999997</v>
      </c>
      <c r="I2022" s="34">
        <v>197371.58999999997</v>
      </c>
      <c r="J2022" s="34">
        <v>197371.58999999997</v>
      </c>
      <c r="K2022" s="34">
        <v>197371.58999999997</v>
      </c>
      <c r="L2022" s="34">
        <v>197371.58999999997</v>
      </c>
      <c r="M2022" s="34">
        <v>197371.58999999997</v>
      </c>
      <c r="N2022" s="34">
        <v>197371.58999999997</v>
      </c>
      <c r="O2022" s="34">
        <v>197371.58999999997</v>
      </c>
      <c r="P2022" s="34">
        <v>197371.58999999997</v>
      </c>
      <c r="Q2022" s="34">
        <v>197371.58999999997</v>
      </c>
      <c r="R2022" s="34">
        <v>197371.58999999997</v>
      </c>
      <c r="S2022" s="34">
        <v>197371.58999999997</v>
      </c>
    </row>
    <row r="2023" spans="2:19">
      <c r="B2023" s="5">
        <v>1997</v>
      </c>
      <c r="C2023" s="34">
        <v>182804.63999999998</v>
      </c>
      <c r="D2023" s="34">
        <v>182804.63999999998</v>
      </c>
      <c r="E2023" s="34">
        <v>182804.63999999998</v>
      </c>
      <c r="F2023" s="34">
        <v>182804.63999999998</v>
      </c>
      <c r="G2023" s="34">
        <v>182804.63999999998</v>
      </c>
      <c r="H2023" s="34">
        <v>182804.63999999998</v>
      </c>
      <c r="I2023" s="34">
        <v>182804.63999999998</v>
      </c>
      <c r="J2023" s="34">
        <v>182804.63999999998</v>
      </c>
      <c r="K2023" s="34">
        <v>182804.63999999998</v>
      </c>
      <c r="L2023" s="34">
        <v>182804.63999999998</v>
      </c>
      <c r="M2023" s="34">
        <v>182804.63999999998</v>
      </c>
      <c r="N2023" s="34">
        <v>182804.63999999998</v>
      </c>
      <c r="O2023" s="34">
        <v>182804.63999999998</v>
      </c>
      <c r="P2023" s="34">
        <v>182804.63999999998</v>
      </c>
      <c r="Q2023" s="34">
        <v>182804.63999999998</v>
      </c>
      <c r="R2023" s="34">
        <v>182804.63999999998</v>
      </c>
      <c r="S2023" s="34">
        <v>182804.63999999998</v>
      </c>
    </row>
    <row r="2024" spans="2:19">
      <c r="B2024" s="5">
        <v>1996</v>
      </c>
      <c r="C2024" s="34">
        <v>190608.54999999996</v>
      </c>
      <c r="D2024" s="34">
        <v>190608.54999999996</v>
      </c>
      <c r="E2024" s="34">
        <v>190608.54999999996</v>
      </c>
      <c r="F2024" s="34">
        <v>190608.54999999996</v>
      </c>
      <c r="G2024" s="34">
        <v>190608.54999999996</v>
      </c>
      <c r="H2024" s="34">
        <v>190608.54999999996</v>
      </c>
      <c r="I2024" s="34">
        <v>190608.54999999996</v>
      </c>
      <c r="J2024" s="34">
        <v>190608.54999999996</v>
      </c>
      <c r="K2024" s="34">
        <v>190608.54999999996</v>
      </c>
      <c r="L2024" s="34">
        <v>190608.54999999996</v>
      </c>
      <c r="M2024" s="34">
        <v>190608.54999999996</v>
      </c>
      <c r="N2024" s="34">
        <v>190608.54999999996</v>
      </c>
      <c r="O2024" s="34">
        <v>190608.54999999996</v>
      </c>
      <c r="P2024" s="34">
        <v>190608.54999999996</v>
      </c>
      <c r="Q2024" s="34">
        <v>190608.54999999996</v>
      </c>
      <c r="R2024" s="34">
        <v>190608.54999999996</v>
      </c>
      <c r="S2024" s="34">
        <v>190608.54999999996</v>
      </c>
    </row>
    <row r="2025" spans="2:19">
      <c r="B2025" s="5">
        <v>1995</v>
      </c>
      <c r="C2025" s="34">
        <v>285075.03000000003</v>
      </c>
      <c r="D2025" s="34">
        <v>285075.03000000003</v>
      </c>
      <c r="E2025" s="34">
        <v>285075.03000000003</v>
      </c>
      <c r="F2025" s="34">
        <v>285075.03000000003</v>
      </c>
      <c r="G2025" s="34">
        <v>285075.03000000003</v>
      </c>
      <c r="H2025" s="34">
        <v>285075.03000000003</v>
      </c>
      <c r="I2025" s="34">
        <v>285075.03000000003</v>
      </c>
      <c r="J2025" s="34">
        <v>285075.03000000003</v>
      </c>
      <c r="K2025" s="34">
        <v>285075.03000000003</v>
      </c>
      <c r="L2025" s="34">
        <v>285075.03000000003</v>
      </c>
      <c r="M2025" s="34">
        <v>285075.03000000003</v>
      </c>
      <c r="N2025" s="34">
        <v>285075.03000000003</v>
      </c>
      <c r="O2025" s="34">
        <v>285075.03000000003</v>
      </c>
      <c r="P2025" s="34">
        <v>285075.03000000003</v>
      </c>
      <c r="Q2025" s="34">
        <v>285075.03000000003</v>
      </c>
      <c r="R2025" s="34">
        <v>285075.03000000003</v>
      </c>
      <c r="S2025" s="34">
        <v>285075.03000000003</v>
      </c>
    </row>
    <row r="2026" spans="2:19">
      <c r="B2026" s="5">
        <v>1994</v>
      </c>
      <c r="C2026" s="34">
        <v>196788.11</v>
      </c>
      <c r="D2026" s="34">
        <v>196788.11</v>
      </c>
      <c r="E2026" s="34">
        <v>196788.11</v>
      </c>
      <c r="F2026" s="34">
        <v>196788.11</v>
      </c>
      <c r="G2026" s="34">
        <v>196788.11</v>
      </c>
      <c r="H2026" s="34">
        <v>196788.11</v>
      </c>
      <c r="I2026" s="34">
        <v>196788.11</v>
      </c>
      <c r="J2026" s="34">
        <v>196788.11</v>
      </c>
      <c r="K2026" s="34">
        <v>196788.11</v>
      </c>
      <c r="L2026" s="34">
        <v>196788.11</v>
      </c>
      <c r="M2026" s="34">
        <v>196788.11</v>
      </c>
      <c r="N2026" s="34">
        <v>196788.11</v>
      </c>
      <c r="O2026" s="34">
        <v>196788.11</v>
      </c>
      <c r="P2026" s="34">
        <v>196788.11</v>
      </c>
      <c r="Q2026" s="34">
        <v>196788.11</v>
      </c>
      <c r="R2026" s="34">
        <v>196788.11</v>
      </c>
      <c r="S2026" s="34">
        <v>196788.11</v>
      </c>
    </row>
    <row r="2027" spans="2:19">
      <c r="B2027" s="5">
        <v>1993</v>
      </c>
      <c r="C2027" s="34">
        <v>507361.00999999995</v>
      </c>
      <c r="D2027" s="34">
        <v>507361.00999999995</v>
      </c>
      <c r="E2027" s="34">
        <v>507361.00999999995</v>
      </c>
      <c r="F2027" s="34">
        <v>507361.00999999995</v>
      </c>
      <c r="G2027" s="34">
        <v>507361.00999999995</v>
      </c>
      <c r="H2027" s="34">
        <v>507361.00999999995</v>
      </c>
      <c r="I2027" s="34">
        <v>507361.00999999995</v>
      </c>
      <c r="J2027" s="34">
        <v>507361.00999999995</v>
      </c>
      <c r="K2027" s="34">
        <v>507361.00999999995</v>
      </c>
      <c r="L2027" s="34">
        <v>507361.00999999995</v>
      </c>
      <c r="M2027" s="34">
        <v>507361.00999999995</v>
      </c>
      <c r="N2027" s="34">
        <v>507361.00999999995</v>
      </c>
      <c r="O2027" s="34">
        <v>507361.00999999995</v>
      </c>
      <c r="P2027" s="34">
        <v>507361.00999999995</v>
      </c>
      <c r="Q2027" s="34">
        <v>507361.00999999995</v>
      </c>
      <c r="R2027" s="34">
        <v>507361.00999999995</v>
      </c>
      <c r="S2027" s="34">
        <v>507361.00999999995</v>
      </c>
    </row>
    <row r="2028" spans="2:19">
      <c r="B2028" s="5">
        <v>1992</v>
      </c>
      <c r="C2028" s="34">
        <v>482920.40999999992</v>
      </c>
      <c r="D2028" s="34">
        <v>482920.40999999992</v>
      </c>
      <c r="E2028" s="34">
        <v>482920.40999999992</v>
      </c>
      <c r="F2028" s="34">
        <v>482920.40999999992</v>
      </c>
      <c r="G2028" s="34">
        <v>482920.40999999992</v>
      </c>
      <c r="H2028" s="34">
        <v>482920.40999999992</v>
      </c>
      <c r="I2028" s="34">
        <v>482920.40999999992</v>
      </c>
      <c r="J2028" s="34">
        <v>482920.40999999992</v>
      </c>
      <c r="K2028" s="34">
        <v>482920.40999999992</v>
      </c>
      <c r="L2028" s="34">
        <v>482920.40999999992</v>
      </c>
      <c r="M2028" s="34">
        <v>482920.40999999992</v>
      </c>
      <c r="N2028" s="34">
        <v>482920.40999999992</v>
      </c>
      <c r="O2028" s="34">
        <v>482920.40999999992</v>
      </c>
      <c r="P2028" s="34">
        <v>482920.40999999992</v>
      </c>
      <c r="Q2028" s="34">
        <v>482920.40999999992</v>
      </c>
      <c r="R2028" s="34">
        <v>482920.40999999992</v>
      </c>
      <c r="S2028" s="34">
        <v>482920.40999999992</v>
      </c>
    </row>
    <row r="2029" spans="2:19">
      <c r="B2029" s="5">
        <v>1991</v>
      </c>
      <c r="C2029" s="34">
        <v>262487.52</v>
      </c>
      <c r="D2029" s="34">
        <v>262487.52</v>
      </c>
      <c r="E2029" s="34">
        <v>262487.52</v>
      </c>
      <c r="F2029" s="34">
        <v>262487.52</v>
      </c>
      <c r="G2029" s="34">
        <v>262487.52</v>
      </c>
      <c r="H2029" s="34">
        <v>262487.52</v>
      </c>
      <c r="I2029" s="34">
        <v>262487.52</v>
      </c>
      <c r="J2029" s="34">
        <v>262487.52</v>
      </c>
      <c r="K2029" s="34">
        <v>262487.52</v>
      </c>
      <c r="L2029" s="34">
        <v>262487.52</v>
      </c>
      <c r="M2029" s="34">
        <v>262487.52</v>
      </c>
      <c r="N2029" s="34">
        <v>262487.52</v>
      </c>
      <c r="O2029" s="34">
        <v>262487.52</v>
      </c>
      <c r="P2029" s="34">
        <v>262487.52</v>
      </c>
      <c r="Q2029" s="34">
        <v>262487.52</v>
      </c>
      <c r="R2029" s="34">
        <v>262487.52</v>
      </c>
      <c r="S2029" s="34">
        <v>262487.52</v>
      </c>
    </row>
    <row r="2030" spans="2:19">
      <c r="B2030" s="5">
        <v>1990</v>
      </c>
      <c r="C2030" s="34">
        <v>215012.61</v>
      </c>
      <c r="D2030" s="34">
        <v>215012.61</v>
      </c>
      <c r="E2030" s="34">
        <v>215012.61</v>
      </c>
      <c r="F2030" s="34">
        <v>215012.61</v>
      </c>
      <c r="G2030" s="34">
        <v>215012.61</v>
      </c>
      <c r="H2030" s="34">
        <v>215012.61</v>
      </c>
      <c r="I2030" s="34">
        <v>215012.61</v>
      </c>
      <c r="J2030" s="34">
        <v>215012.61</v>
      </c>
      <c r="K2030" s="34">
        <v>215012.61</v>
      </c>
      <c r="L2030" s="34">
        <v>215012.61</v>
      </c>
      <c r="M2030" s="34">
        <v>215012.61</v>
      </c>
      <c r="N2030" s="34">
        <v>215012.61</v>
      </c>
      <c r="O2030" s="34">
        <v>215012.61</v>
      </c>
      <c r="P2030" s="34">
        <v>215012.61</v>
      </c>
      <c r="Q2030" s="34">
        <v>215012.61</v>
      </c>
      <c r="R2030" s="34">
        <v>215012.61</v>
      </c>
      <c r="S2030" s="34">
        <v>215012.61</v>
      </c>
    </row>
    <row r="2031" spans="2:19">
      <c r="B2031" s="5">
        <v>1989</v>
      </c>
      <c r="C2031" s="34">
        <v>516343.37000000005</v>
      </c>
      <c r="D2031" s="34">
        <v>516343.37000000005</v>
      </c>
      <c r="E2031" s="34">
        <v>516343.37000000005</v>
      </c>
      <c r="F2031" s="34">
        <v>516343.37000000005</v>
      </c>
      <c r="G2031" s="34">
        <v>516343.37000000005</v>
      </c>
      <c r="H2031" s="34">
        <v>516343.37000000005</v>
      </c>
      <c r="I2031" s="34">
        <v>516343.37000000005</v>
      </c>
      <c r="J2031" s="34">
        <v>516343.37000000005</v>
      </c>
      <c r="K2031" s="34">
        <v>516343.37000000005</v>
      </c>
      <c r="L2031" s="34">
        <v>516343.37000000005</v>
      </c>
      <c r="M2031" s="34">
        <v>516343.37000000005</v>
      </c>
      <c r="N2031" s="34">
        <v>516343.37000000005</v>
      </c>
      <c r="O2031" s="34">
        <v>516343.37000000005</v>
      </c>
      <c r="P2031" s="34">
        <v>516343.37000000005</v>
      </c>
      <c r="Q2031" s="34">
        <v>516343.37000000005</v>
      </c>
      <c r="R2031" s="34">
        <v>516343.37000000005</v>
      </c>
      <c r="S2031" s="34">
        <v>516343.37000000005</v>
      </c>
    </row>
    <row r="2032" spans="2:19">
      <c r="B2032" s="5">
        <v>1988</v>
      </c>
      <c r="C2032" s="34">
        <v>270735.16000000003</v>
      </c>
      <c r="D2032" s="34">
        <v>270735.16000000003</v>
      </c>
      <c r="E2032" s="34">
        <v>270735.16000000003</v>
      </c>
      <c r="F2032" s="34">
        <v>270735.16000000003</v>
      </c>
      <c r="G2032" s="34">
        <v>270735.16000000003</v>
      </c>
      <c r="H2032" s="34">
        <v>270735.16000000003</v>
      </c>
      <c r="I2032" s="34">
        <v>270735.16000000003</v>
      </c>
      <c r="J2032" s="34">
        <v>270735.16000000003</v>
      </c>
      <c r="K2032" s="34">
        <v>270735.16000000003</v>
      </c>
      <c r="L2032" s="34">
        <v>270735.16000000003</v>
      </c>
      <c r="M2032" s="34">
        <v>270735.16000000003</v>
      </c>
      <c r="N2032" s="34">
        <v>270735.16000000003</v>
      </c>
      <c r="O2032" s="34">
        <v>270735.16000000003</v>
      </c>
      <c r="P2032" s="34">
        <v>270735.16000000003</v>
      </c>
      <c r="Q2032" s="34">
        <v>270735.16000000003</v>
      </c>
      <c r="R2032" s="34">
        <v>270735.16000000003</v>
      </c>
      <c r="S2032" s="34">
        <v>270735.16000000003</v>
      </c>
    </row>
    <row r="2033" spans="2:19">
      <c r="B2033" s="5">
        <v>1987</v>
      </c>
      <c r="C2033" s="34">
        <v>158211.28</v>
      </c>
      <c r="D2033" s="34">
        <v>158211.28</v>
      </c>
      <c r="E2033" s="34">
        <v>158211.28</v>
      </c>
      <c r="F2033" s="34">
        <v>158211.28</v>
      </c>
      <c r="G2033" s="34">
        <v>158211.28</v>
      </c>
      <c r="H2033" s="34">
        <v>158211.28</v>
      </c>
      <c r="I2033" s="34">
        <v>158211.28</v>
      </c>
      <c r="J2033" s="34">
        <v>158211.28</v>
      </c>
      <c r="K2033" s="34">
        <v>158211.28</v>
      </c>
      <c r="L2033" s="34">
        <v>158211.28</v>
      </c>
      <c r="M2033" s="34">
        <v>158211.28</v>
      </c>
      <c r="N2033" s="34">
        <v>158211.28</v>
      </c>
      <c r="O2033" s="34">
        <v>158211.28</v>
      </c>
      <c r="P2033" s="34">
        <v>158211.28</v>
      </c>
      <c r="Q2033" s="34">
        <v>158211.28</v>
      </c>
      <c r="R2033" s="34">
        <v>158211.28</v>
      </c>
      <c r="S2033" s="34">
        <v>158211.28</v>
      </c>
    </row>
    <row r="2034" spans="2:19">
      <c r="B2034" s="5">
        <v>1986</v>
      </c>
      <c r="C2034" s="34">
        <v>388871.66</v>
      </c>
      <c r="D2034" s="34">
        <v>388871.66</v>
      </c>
      <c r="E2034" s="34">
        <v>388871.66</v>
      </c>
      <c r="F2034" s="34">
        <v>388871.66</v>
      </c>
      <c r="G2034" s="34">
        <v>388871.66</v>
      </c>
      <c r="H2034" s="34">
        <v>388871.66</v>
      </c>
      <c r="I2034" s="34">
        <v>388871.66</v>
      </c>
      <c r="J2034" s="34">
        <v>388871.66</v>
      </c>
      <c r="K2034" s="34">
        <v>388871.66</v>
      </c>
      <c r="L2034" s="34">
        <v>388871.66</v>
      </c>
      <c r="M2034" s="34">
        <v>388871.66</v>
      </c>
      <c r="N2034" s="34">
        <v>388871.66</v>
      </c>
      <c r="O2034" s="34">
        <v>388871.66</v>
      </c>
      <c r="P2034" s="34">
        <v>388871.66</v>
      </c>
      <c r="Q2034" s="34">
        <v>388871.66</v>
      </c>
      <c r="R2034" s="34">
        <v>388871.66</v>
      </c>
      <c r="S2034" s="34">
        <v>388871.66</v>
      </c>
    </row>
    <row r="2035" spans="2:19">
      <c r="B2035" s="5">
        <v>1985</v>
      </c>
      <c r="C2035" s="34">
        <v>178786.37999999998</v>
      </c>
      <c r="D2035" s="34">
        <v>178786.37999999998</v>
      </c>
      <c r="E2035" s="34">
        <v>178786.37999999998</v>
      </c>
      <c r="F2035" s="34">
        <v>178786.37999999998</v>
      </c>
      <c r="G2035" s="34">
        <v>178786.37999999998</v>
      </c>
      <c r="H2035" s="34">
        <v>178786.37999999998</v>
      </c>
      <c r="I2035" s="34">
        <v>178786.37999999998</v>
      </c>
      <c r="J2035" s="34">
        <v>178786.37999999998</v>
      </c>
      <c r="K2035" s="34">
        <v>178786.37999999998</v>
      </c>
      <c r="L2035" s="34">
        <v>178786.37999999998</v>
      </c>
      <c r="M2035" s="34">
        <v>178786.37999999998</v>
      </c>
      <c r="N2035" s="34">
        <v>178786.37999999998</v>
      </c>
      <c r="O2035" s="34">
        <v>178786.37999999998</v>
      </c>
      <c r="P2035" s="34">
        <v>178786.37999999998</v>
      </c>
      <c r="Q2035" s="34">
        <v>178786.37999999998</v>
      </c>
      <c r="R2035" s="34">
        <v>178786.37999999998</v>
      </c>
      <c r="S2035" s="34">
        <v>178786.37999999998</v>
      </c>
    </row>
    <row r="2036" spans="2:19">
      <c r="B2036" s="5">
        <v>1984</v>
      </c>
      <c r="C2036" s="34">
        <v>210847.8</v>
      </c>
      <c r="D2036" s="34">
        <v>210847.8</v>
      </c>
      <c r="E2036" s="34">
        <v>210847.8</v>
      </c>
      <c r="F2036" s="34">
        <v>210847.8</v>
      </c>
      <c r="G2036" s="34">
        <v>210847.8</v>
      </c>
      <c r="H2036" s="34">
        <v>210847.8</v>
      </c>
      <c r="I2036" s="34">
        <v>210847.8</v>
      </c>
      <c r="J2036" s="34">
        <v>210847.8</v>
      </c>
      <c r="K2036" s="34">
        <v>210847.8</v>
      </c>
      <c r="L2036" s="34">
        <v>210847.8</v>
      </c>
      <c r="M2036" s="34">
        <v>210847.8</v>
      </c>
      <c r="N2036" s="34">
        <v>210847.8</v>
      </c>
      <c r="O2036" s="34">
        <v>210847.8</v>
      </c>
      <c r="P2036" s="34">
        <v>210847.8</v>
      </c>
      <c r="Q2036" s="34">
        <v>210847.8</v>
      </c>
      <c r="R2036" s="34">
        <v>210847.8</v>
      </c>
      <c r="S2036" s="34">
        <v>210847.8</v>
      </c>
    </row>
    <row r="2037" spans="2:19">
      <c r="B2037" s="5">
        <v>1983</v>
      </c>
      <c r="C2037" s="34">
        <v>190550.74000000005</v>
      </c>
      <c r="D2037" s="34">
        <v>190550.74000000005</v>
      </c>
      <c r="E2037" s="34">
        <v>190550.74000000005</v>
      </c>
      <c r="F2037" s="34">
        <v>190550.74000000005</v>
      </c>
      <c r="G2037" s="34">
        <v>190550.74000000005</v>
      </c>
      <c r="H2037" s="34">
        <v>190550.74000000005</v>
      </c>
      <c r="I2037" s="34">
        <v>190550.74000000005</v>
      </c>
      <c r="J2037" s="34">
        <v>190550.74000000005</v>
      </c>
      <c r="K2037" s="34">
        <v>190550.74000000005</v>
      </c>
      <c r="L2037" s="34">
        <v>190550.74000000005</v>
      </c>
      <c r="M2037" s="34">
        <v>190550.74000000005</v>
      </c>
      <c r="N2037" s="34">
        <v>190550.74000000005</v>
      </c>
      <c r="O2037" s="34">
        <v>190550.74000000005</v>
      </c>
      <c r="P2037" s="34">
        <v>190550.74000000005</v>
      </c>
      <c r="Q2037" s="34">
        <v>190550.74000000005</v>
      </c>
      <c r="R2037" s="34">
        <v>190550.74000000005</v>
      </c>
      <c r="S2037" s="34">
        <v>190550.74000000005</v>
      </c>
    </row>
    <row r="2038" spans="2:19">
      <c r="B2038" s="5">
        <v>1982</v>
      </c>
      <c r="C2038" s="34">
        <v>256668.87</v>
      </c>
      <c r="D2038" s="34">
        <v>256668.87</v>
      </c>
      <c r="E2038" s="34">
        <v>256668.87</v>
      </c>
      <c r="F2038" s="34">
        <v>256668.87</v>
      </c>
      <c r="G2038" s="34">
        <v>256668.87</v>
      </c>
      <c r="H2038" s="34">
        <v>256668.87</v>
      </c>
      <c r="I2038" s="34">
        <v>256668.87</v>
      </c>
      <c r="J2038" s="34">
        <v>256668.87</v>
      </c>
      <c r="K2038" s="34">
        <v>256668.87</v>
      </c>
      <c r="L2038" s="34">
        <v>256668.87</v>
      </c>
      <c r="M2038" s="34">
        <v>256668.87</v>
      </c>
      <c r="N2038" s="34">
        <v>256668.87</v>
      </c>
      <c r="O2038" s="34">
        <v>256668.87</v>
      </c>
      <c r="P2038" s="34">
        <v>256668.87</v>
      </c>
      <c r="Q2038" s="34">
        <v>256668.87</v>
      </c>
      <c r="R2038" s="34">
        <v>256668.87</v>
      </c>
      <c r="S2038" s="34">
        <v>256668.87</v>
      </c>
    </row>
    <row r="2039" spans="2:19">
      <c r="B2039" s="5">
        <v>1981</v>
      </c>
      <c r="C2039" s="34">
        <v>146300.65</v>
      </c>
      <c r="D2039" s="34">
        <v>146300.65</v>
      </c>
      <c r="E2039" s="34">
        <v>146300.65</v>
      </c>
      <c r="F2039" s="34">
        <v>146300.65</v>
      </c>
      <c r="G2039" s="34">
        <v>146300.65</v>
      </c>
      <c r="H2039" s="34">
        <v>146300.65</v>
      </c>
      <c r="I2039" s="34">
        <v>146300.65</v>
      </c>
      <c r="J2039" s="34">
        <v>146300.65</v>
      </c>
      <c r="K2039" s="34">
        <v>146300.65</v>
      </c>
      <c r="L2039" s="34">
        <v>146300.65</v>
      </c>
      <c r="M2039" s="34">
        <v>146300.65</v>
      </c>
      <c r="N2039" s="34">
        <v>146300.65</v>
      </c>
      <c r="O2039" s="34">
        <v>146300.65</v>
      </c>
      <c r="P2039" s="34">
        <v>146300.65</v>
      </c>
      <c r="Q2039" s="34">
        <v>146300.65</v>
      </c>
      <c r="R2039" s="34">
        <v>146300.65</v>
      </c>
      <c r="S2039" s="34">
        <v>146300.65</v>
      </c>
    </row>
    <row r="2040" spans="2:19">
      <c r="B2040" s="5">
        <v>1980</v>
      </c>
      <c r="C2040" s="34">
        <v>610176.98999999987</v>
      </c>
      <c r="D2040" s="34">
        <v>610176.98999999987</v>
      </c>
      <c r="E2040" s="34">
        <v>610176.98999999987</v>
      </c>
      <c r="F2040" s="34">
        <v>610176.98999999987</v>
      </c>
      <c r="G2040" s="34">
        <v>610176.98999999987</v>
      </c>
      <c r="H2040" s="34">
        <v>610176.98999999987</v>
      </c>
      <c r="I2040" s="34">
        <v>610176.98999999987</v>
      </c>
      <c r="J2040" s="34">
        <v>610176.98999999987</v>
      </c>
      <c r="K2040" s="34">
        <v>610176.98999999987</v>
      </c>
      <c r="L2040" s="34">
        <v>610176.98999999987</v>
      </c>
      <c r="M2040" s="34">
        <v>610176.98999999987</v>
      </c>
      <c r="N2040" s="34">
        <v>610176.98999999987</v>
      </c>
      <c r="O2040" s="34">
        <v>610176.98999999987</v>
      </c>
      <c r="P2040" s="34">
        <v>610176.98999999987</v>
      </c>
      <c r="Q2040" s="34">
        <v>610176.98999999987</v>
      </c>
      <c r="R2040" s="34">
        <v>610176.98999999987</v>
      </c>
      <c r="S2040" s="34">
        <v>610176.98999999987</v>
      </c>
    </row>
    <row r="2041" spans="2:19">
      <c r="B2041" s="5">
        <v>1979</v>
      </c>
      <c r="C2041" s="34">
        <v>320211.94999999995</v>
      </c>
      <c r="D2041" s="34">
        <v>320211.94999999995</v>
      </c>
      <c r="E2041" s="34">
        <v>320211.94999999995</v>
      </c>
      <c r="F2041" s="34">
        <v>320211.94999999995</v>
      </c>
      <c r="G2041" s="34">
        <v>320211.94999999995</v>
      </c>
      <c r="H2041" s="34">
        <v>320211.94999999995</v>
      </c>
      <c r="I2041" s="34">
        <v>320211.94999999995</v>
      </c>
      <c r="J2041" s="34">
        <v>320211.94999999995</v>
      </c>
      <c r="K2041" s="34">
        <v>320211.94999999995</v>
      </c>
      <c r="L2041" s="34">
        <v>320211.94999999995</v>
      </c>
      <c r="M2041" s="34">
        <v>320211.94999999995</v>
      </c>
      <c r="N2041" s="34">
        <v>320211.94999999995</v>
      </c>
      <c r="O2041" s="34">
        <v>320211.94999999995</v>
      </c>
      <c r="P2041" s="34">
        <v>320211.94999999995</v>
      </c>
      <c r="Q2041" s="34">
        <v>320211.94999999995</v>
      </c>
      <c r="R2041" s="34">
        <v>320211.94999999995</v>
      </c>
      <c r="S2041" s="34">
        <v>320211.94999999995</v>
      </c>
    </row>
    <row r="2042" spans="2:19">
      <c r="B2042" s="5">
        <v>1978</v>
      </c>
      <c r="C2042" s="34">
        <v>356338.66999999993</v>
      </c>
      <c r="D2042" s="34">
        <v>356338.66999999993</v>
      </c>
      <c r="E2042" s="34">
        <v>356338.66999999993</v>
      </c>
      <c r="F2042" s="34">
        <v>356338.66999999993</v>
      </c>
      <c r="G2042" s="34">
        <v>356338.66999999993</v>
      </c>
      <c r="H2042" s="34">
        <v>356338.66999999993</v>
      </c>
      <c r="I2042" s="34">
        <v>356338.66999999993</v>
      </c>
      <c r="J2042" s="34">
        <v>356338.66999999993</v>
      </c>
      <c r="K2042" s="34">
        <v>356338.66999999993</v>
      </c>
      <c r="L2042" s="34">
        <v>356338.66999999993</v>
      </c>
      <c r="M2042" s="34">
        <v>356338.66999999993</v>
      </c>
      <c r="N2042" s="34">
        <v>356338.66999999993</v>
      </c>
      <c r="O2042" s="34">
        <v>356338.66999999993</v>
      </c>
      <c r="P2042" s="34">
        <v>356338.66999999993</v>
      </c>
      <c r="Q2042" s="34">
        <v>356338.66999999993</v>
      </c>
      <c r="R2042" s="34">
        <v>356338.66999999993</v>
      </c>
      <c r="S2042" s="34">
        <v>356338.66999999993</v>
      </c>
    </row>
    <row r="2043" spans="2:19">
      <c r="B2043" s="5">
        <v>1977</v>
      </c>
      <c r="C2043" s="34">
        <v>67620.14</v>
      </c>
      <c r="D2043" s="34">
        <v>67620.14</v>
      </c>
      <c r="E2043" s="34">
        <v>67620.14</v>
      </c>
      <c r="F2043" s="34">
        <v>67620.14</v>
      </c>
      <c r="G2043" s="34">
        <v>67620.14</v>
      </c>
      <c r="H2043" s="34">
        <v>67620.14</v>
      </c>
      <c r="I2043" s="34">
        <v>67620.14</v>
      </c>
      <c r="J2043" s="34">
        <v>67620.14</v>
      </c>
      <c r="K2043" s="34">
        <v>67620.14</v>
      </c>
      <c r="L2043" s="34">
        <v>67620.14</v>
      </c>
      <c r="M2043" s="34">
        <v>67620.14</v>
      </c>
      <c r="N2043" s="34">
        <v>67620.14</v>
      </c>
      <c r="O2043" s="34">
        <v>67620.14</v>
      </c>
      <c r="P2043" s="34">
        <v>67620.14</v>
      </c>
      <c r="Q2043" s="34">
        <v>67620.14</v>
      </c>
      <c r="R2043" s="34">
        <v>67620.14</v>
      </c>
      <c r="S2043" s="34">
        <v>67620.14</v>
      </c>
    </row>
    <row r="2044" spans="2:19">
      <c r="B2044" s="5">
        <v>1976</v>
      </c>
      <c r="C2044" s="34">
        <v>47081.64</v>
      </c>
      <c r="D2044" s="34">
        <v>47081.64</v>
      </c>
      <c r="E2044" s="34">
        <v>47081.64</v>
      </c>
      <c r="F2044" s="34">
        <v>47081.64</v>
      </c>
      <c r="G2044" s="34">
        <v>47081.64</v>
      </c>
      <c r="H2044" s="34">
        <v>47081.64</v>
      </c>
      <c r="I2044" s="34">
        <v>47081.64</v>
      </c>
      <c r="J2044" s="34">
        <v>47081.64</v>
      </c>
      <c r="K2044" s="34">
        <v>47081.64</v>
      </c>
      <c r="L2044" s="34">
        <v>47081.64</v>
      </c>
      <c r="M2044" s="34">
        <v>47081.64</v>
      </c>
      <c r="N2044" s="34">
        <v>47081.64</v>
      </c>
      <c r="O2044" s="34">
        <v>47081.64</v>
      </c>
      <c r="P2044" s="34">
        <v>47081.64</v>
      </c>
      <c r="Q2044" s="34">
        <v>47081.64</v>
      </c>
      <c r="R2044" s="34">
        <v>47081.64</v>
      </c>
      <c r="S2044" s="34">
        <v>47081.64</v>
      </c>
    </row>
    <row r="2045" spans="2:19">
      <c r="B2045" s="5">
        <v>1975</v>
      </c>
      <c r="C2045" s="34">
        <v>132245.38</v>
      </c>
      <c r="D2045" s="34">
        <v>132245.38</v>
      </c>
      <c r="E2045" s="34">
        <v>132245.38</v>
      </c>
      <c r="F2045" s="34">
        <v>132245.38</v>
      </c>
      <c r="G2045" s="34">
        <v>132245.38</v>
      </c>
      <c r="H2045" s="34">
        <v>132245.38</v>
      </c>
      <c r="I2045" s="34">
        <v>132245.38</v>
      </c>
      <c r="J2045" s="34">
        <v>132245.38</v>
      </c>
      <c r="K2045" s="34">
        <v>132245.38</v>
      </c>
      <c r="L2045" s="34">
        <v>132245.38</v>
      </c>
      <c r="M2045" s="34">
        <v>132245.38</v>
      </c>
      <c r="N2045" s="34">
        <v>132245.38</v>
      </c>
      <c r="O2045" s="34">
        <v>132245.38</v>
      </c>
      <c r="P2045" s="34">
        <v>132245.38</v>
      </c>
      <c r="Q2045" s="34">
        <v>132245.38</v>
      </c>
      <c r="R2045" s="34">
        <v>132245.38</v>
      </c>
      <c r="S2045" s="34">
        <v>132245.38</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129402.09</v>
      </c>
      <c r="D2047" s="34">
        <v>129402.09</v>
      </c>
      <c r="E2047" s="34">
        <v>129402.09</v>
      </c>
      <c r="F2047" s="34">
        <v>129402.09</v>
      </c>
      <c r="G2047" s="34">
        <v>129402.09</v>
      </c>
      <c r="H2047" s="34">
        <v>129402.09</v>
      </c>
      <c r="I2047" s="34">
        <v>129402.09</v>
      </c>
      <c r="J2047" s="34">
        <v>129402.09</v>
      </c>
      <c r="K2047" s="34">
        <v>129402.09</v>
      </c>
      <c r="L2047" s="34">
        <v>129402.09</v>
      </c>
      <c r="M2047" s="34">
        <v>129402.09</v>
      </c>
      <c r="N2047" s="34">
        <v>129402.09</v>
      </c>
      <c r="O2047" s="34">
        <v>129402.09</v>
      </c>
      <c r="P2047" s="34">
        <v>129402.09</v>
      </c>
      <c r="Q2047" s="34">
        <v>129402.09</v>
      </c>
      <c r="R2047" s="34">
        <v>129402.09</v>
      </c>
      <c r="S2047" s="34">
        <v>129402.09</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2" t="s">
        <v>125</v>
      </c>
      <c r="B2091" s="6" t="s">
        <v>10</v>
      </c>
      <c r="C2091" s="7">
        <f>SUM(C2014:C2090)</f>
        <v>7644498.4100000001</v>
      </c>
      <c r="D2091" s="7">
        <f>SUM(D2013:D2090)</f>
        <v>7762233.5899999999</v>
      </c>
      <c r="E2091" s="7">
        <f>SUM(E2012:E2090)</f>
        <v>7792617.3599999994</v>
      </c>
      <c r="F2091" s="7">
        <f>SUM(F2011:F2090)</f>
        <v>7850587.7399999993</v>
      </c>
      <c r="G2091" s="7">
        <f>SUM(G2010:G2090)</f>
        <v>7924516.6999999993</v>
      </c>
      <c r="H2091" s="7">
        <f>SUM(H2004:H2090)</f>
        <v>7927215.8899999997</v>
      </c>
      <c r="I2091" s="7">
        <f>SUM(I2004:I2090)</f>
        <v>7952477.1699999999</v>
      </c>
      <c r="J2091" s="7">
        <f t="shared" ref="J2091" si="39">SUM(J2004:J2090)</f>
        <v>7952477.1699999999</v>
      </c>
      <c r="K2091" s="7">
        <f>SUM(K2004:K2090)</f>
        <v>8075902.9899999993</v>
      </c>
      <c r="L2091" s="7">
        <f t="shared" ref="L2091" si="40">SUM(L2004:L2090)</f>
        <v>8075902.9899999993</v>
      </c>
      <c r="M2091" s="7">
        <f>SUM(M2004:M2090)</f>
        <v>8128730.6699999999</v>
      </c>
      <c r="N2091" s="10">
        <f>SUM(N1999:N2090)</f>
        <v>8187298.2799999993</v>
      </c>
      <c r="O2091" s="10">
        <f>SUM(O1999:O2090)</f>
        <v>8454507.8300000001</v>
      </c>
      <c r="P2091" s="10">
        <f>SUM(P1999:P2090)</f>
        <v>8562298.4299999997</v>
      </c>
      <c r="Q2091" s="10">
        <f>SUM(Q1999:Q2090)</f>
        <v>8540059.4683569595</v>
      </c>
      <c r="R2091" s="10">
        <f>SUM(R1998:R2090)</f>
        <v>8601819.8083569594</v>
      </c>
      <c r="S2091" s="10">
        <f>SUM(S1998:S2090)</f>
        <v>8780879.1183569636</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2202.7950000000001</v>
      </c>
      <c r="D2137" s="34">
        <v>2202.7950000000001</v>
      </c>
      <c r="E2137" s="34">
        <v>2202.7950000000001</v>
      </c>
      <c r="F2137" s="34">
        <v>2202.7950000000001</v>
      </c>
      <c r="G2137" s="34">
        <v>2202.7950000000001</v>
      </c>
      <c r="H2137" s="34">
        <v>2202.7950000000001</v>
      </c>
      <c r="I2137" s="34">
        <v>2202.7950000000001</v>
      </c>
      <c r="J2137" s="34">
        <v>2202.7950000000001</v>
      </c>
      <c r="K2137" s="34">
        <v>2202.7950000000001</v>
      </c>
      <c r="L2137" s="34">
        <v>2202.7950000000001</v>
      </c>
      <c r="M2137" s="34">
        <v>2202.7950000000001</v>
      </c>
      <c r="N2137" s="34">
        <v>2202.7950000000001</v>
      </c>
      <c r="O2137" s="34">
        <v>2202.7950000000001</v>
      </c>
      <c r="P2137" s="34">
        <v>2202.7950000000001</v>
      </c>
      <c r="Q2137" s="34">
        <v>2202.7950000000001</v>
      </c>
      <c r="R2137" s="34">
        <v>2202.7950000000001</v>
      </c>
      <c r="S2137" s="34">
        <v>2202.7950000000001</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20693.978999999999</v>
      </c>
      <c r="D2139" s="34">
        <v>20693.978999999999</v>
      </c>
      <c r="E2139" s="34">
        <v>20693.978999999999</v>
      </c>
      <c r="F2139" s="34">
        <v>20693.978999999999</v>
      </c>
      <c r="G2139" s="34">
        <v>20693.978999999999</v>
      </c>
      <c r="H2139" s="34">
        <v>20693.978999999999</v>
      </c>
      <c r="I2139" s="34">
        <v>20693.978999999999</v>
      </c>
      <c r="J2139" s="34">
        <v>20693.978999999999</v>
      </c>
      <c r="K2139" s="34">
        <v>20693.978999999999</v>
      </c>
      <c r="L2139" s="34">
        <v>20693.978999999999</v>
      </c>
      <c r="M2139" s="34">
        <v>20693.978999999999</v>
      </c>
      <c r="N2139" s="34">
        <v>20693.978999999999</v>
      </c>
      <c r="O2139" s="34">
        <v>20693.978999999999</v>
      </c>
      <c r="P2139" s="34">
        <v>20693.978999999999</v>
      </c>
      <c r="Q2139" s="34">
        <v>-4.0421986745463479E-12</v>
      </c>
      <c r="R2139" s="34">
        <v>-4.0421986745463479E-12</v>
      </c>
      <c r="S2139" s="34">
        <v>-4.0421986745463479E-12</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2" t="s">
        <v>126</v>
      </c>
      <c r="B2186" s="6" t="s">
        <v>10</v>
      </c>
      <c r="C2186" s="7">
        <f>SUM(C2109:C2185)</f>
        <v>22896.773999999998</v>
      </c>
      <c r="D2186" s="7">
        <f>SUM(D2108:D2185)</f>
        <v>22896.773999999998</v>
      </c>
      <c r="E2186" s="7">
        <f>SUM(E2107:E2185)</f>
        <v>22896.773999999998</v>
      </c>
      <c r="F2186" s="7">
        <f>SUM(F2106:F2185)</f>
        <v>22896.773999999998</v>
      </c>
      <c r="G2186" s="7">
        <f>SUM(G2105:G2185)</f>
        <v>22896.773999999998</v>
      </c>
      <c r="H2186" s="7">
        <f>SUM(H2099:H2185)</f>
        <v>22896.773999999998</v>
      </c>
      <c r="I2186" s="7">
        <f>SUM(I2099:I2185)</f>
        <v>22896.773999999998</v>
      </c>
      <c r="J2186" s="7">
        <f t="shared" ref="J2186" si="41">SUM(J2099:J2185)</f>
        <v>22896.773999999998</v>
      </c>
      <c r="K2186" s="7">
        <f>SUM(K2099:K2185)</f>
        <v>22896.773999999998</v>
      </c>
      <c r="L2186" s="7">
        <f t="shared" ref="L2186" si="42">SUM(L2099:L2185)</f>
        <v>22896.773999999998</v>
      </c>
      <c r="M2186" s="7">
        <f>SUM(M2099:M2185)</f>
        <v>22896.773999999998</v>
      </c>
      <c r="N2186" s="10">
        <f>SUM(N2094:N2185)</f>
        <v>22896.773999999998</v>
      </c>
      <c r="O2186" s="10">
        <f>SUM(O2094:O2185)</f>
        <v>22896.773999999998</v>
      </c>
      <c r="P2186" s="10">
        <f>SUM(P2094:P2185)</f>
        <v>22896.773999999998</v>
      </c>
      <c r="Q2186" s="10">
        <f>SUM(Q2094:Q2185)</f>
        <v>2202.794999999996</v>
      </c>
      <c r="R2186" s="10">
        <f>SUM(R2093:R2185)</f>
        <v>2202.794999999996</v>
      </c>
      <c r="S2186" s="10">
        <f>SUM(S2093:S2185)</f>
        <v>2202.794999999996</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71168.989999999991</v>
      </c>
      <c r="N2289" s="34">
        <v>71168.989999999991</v>
      </c>
      <c r="O2289" s="34">
        <v>71168.989999999991</v>
      </c>
      <c r="P2289" s="34">
        <v>71168.989999999991</v>
      </c>
      <c r="Q2289" s="34">
        <v>71168.989999999991</v>
      </c>
      <c r="R2289" s="34">
        <v>71168.989999999991</v>
      </c>
      <c r="S2289" s="34">
        <v>71168.989999999991</v>
      </c>
    </row>
    <row r="2290" spans="2:19">
      <c r="B2290" s="5">
        <v>2015</v>
      </c>
      <c r="C2290" s="33"/>
      <c r="D2290" s="33"/>
      <c r="E2290" s="33"/>
      <c r="F2290" s="33"/>
      <c r="G2290" s="33"/>
      <c r="H2290" s="33"/>
      <c r="I2290" s="33"/>
      <c r="J2290" s="33"/>
      <c r="K2290" s="33"/>
      <c r="L2290" s="34">
        <v>89007.97</v>
      </c>
      <c r="M2290" s="34">
        <v>89007.97</v>
      </c>
      <c r="N2290" s="34">
        <v>89007.97</v>
      </c>
      <c r="O2290" s="34">
        <v>89007.97</v>
      </c>
      <c r="P2290" s="34">
        <v>89007.97</v>
      </c>
      <c r="Q2290" s="34">
        <v>89007.97</v>
      </c>
      <c r="R2290" s="34">
        <v>89007.97</v>
      </c>
      <c r="S2290" s="34">
        <v>89007.97</v>
      </c>
    </row>
    <row r="2291" spans="2:19">
      <c r="B2291" s="5">
        <v>2014</v>
      </c>
      <c r="C2291" s="33"/>
      <c r="D2291" s="33"/>
      <c r="E2291" s="33"/>
      <c r="F2291" s="33"/>
      <c r="G2291" s="33"/>
      <c r="H2291" s="33"/>
      <c r="I2291" s="33"/>
      <c r="J2291" s="33"/>
      <c r="K2291" s="34">
        <v>2542.7300000000005</v>
      </c>
      <c r="L2291" s="34">
        <v>2542.7300000000005</v>
      </c>
      <c r="M2291" s="34">
        <v>2542.7300000000005</v>
      </c>
      <c r="N2291" s="34">
        <v>2542.7300000000005</v>
      </c>
      <c r="O2291" s="34">
        <v>2542.7300000000005</v>
      </c>
      <c r="P2291" s="34">
        <v>2542.7300000000005</v>
      </c>
      <c r="Q2291" s="34">
        <v>2542.7300000000005</v>
      </c>
      <c r="R2291" s="34">
        <v>2542.7300000000005</v>
      </c>
      <c r="S2291" s="34">
        <v>2542.7300000000005</v>
      </c>
    </row>
    <row r="2292" spans="2:19">
      <c r="B2292" s="5">
        <v>2013</v>
      </c>
      <c r="C2292" s="33"/>
      <c r="D2292" s="33"/>
      <c r="E2292" s="33"/>
      <c r="F2292" s="33"/>
      <c r="G2292" s="33"/>
      <c r="H2292" s="33"/>
      <c r="I2292" s="33"/>
      <c r="J2292" s="34">
        <v>26259.23</v>
      </c>
      <c r="K2292" s="34">
        <v>26259.23</v>
      </c>
      <c r="L2292" s="34">
        <v>26259.23</v>
      </c>
      <c r="M2292" s="34">
        <v>26259.23</v>
      </c>
      <c r="N2292" s="34">
        <v>26259.23</v>
      </c>
      <c r="O2292" s="34">
        <v>26259.23</v>
      </c>
      <c r="P2292" s="34">
        <v>26259.23</v>
      </c>
      <c r="Q2292" s="34">
        <v>26259.23</v>
      </c>
      <c r="R2292" s="34">
        <v>26259.23</v>
      </c>
      <c r="S2292" s="34">
        <v>26259.23</v>
      </c>
    </row>
    <row r="2293" spans="2:19">
      <c r="B2293" s="5">
        <v>2012</v>
      </c>
      <c r="C2293" s="33"/>
      <c r="D2293" s="33"/>
      <c r="E2293" s="33"/>
      <c r="F2293" s="33"/>
      <c r="G2293" s="33"/>
      <c r="H2293" s="33"/>
      <c r="I2293" s="34">
        <v>27326.04</v>
      </c>
      <c r="J2293" s="34">
        <v>27326.04</v>
      </c>
      <c r="K2293" s="34">
        <v>27326.04</v>
      </c>
      <c r="L2293" s="34">
        <v>27326.04</v>
      </c>
      <c r="M2293" s="34">
        <v>27326.04</v>
      </c>
      <c r="N2293" s="34">
        <v>27326.04</v>
      </c>
      <c r="O2293" s="34">
        <v>27326.04</v>
      </c>
      <c r="P2293" s="34">
        <v>27326.04</v>
      </c>
      <c r="Q2293" s="34">
        <v>27326.04</v>
      </c>
      <c r="R2293" s="34">
        <v>27326.04</v>
      </c>
      <c r="S2293" s="34">
        <v>27326.04</v>
      </c>
    </row>
    <row r="2294" spans="2:19">
      <c r="B2294" s="5">
        <v>2011</v>
      </c>
      <c r="C2294" s="33"/>
      <c r="D2294" s="33"/>
      <c r="E2294" s="33"/>
      <c r="F2294" s="33"/>
      <c r="G2294" s="33"/>
      <c r="H2294" s="34">
        <v>104585.25</v>
      </c>
      <c r="I2294" s="34">
        <v>104585.25</v>
      </c>
      <c r="J2294" s="34">
        <v>104585.25</v>
      </c>
      <c r="K2294" s="34">
        <v>104585.25</v>
      </c>
      <c r="L2294" s="34">
        <v>104585.25</v>
      </c>
      <c r="M2294" s="34">
        <v>104585.25</v>
      </c>
      <c r="N2294" s="34">
        <v>104585.25</v>
      </c>
      <c r="O2294" s="34">
        <v>104585.25</v>
      </c>
      <c r="P2294" s="34">
        <v>104585.25</v>
      </c>
      <c r="Q2294" s="34">
        <v>104585.25</v>
      </c>
      <c r="R2294" s="34">
        <v>104585.25</v>
      </c>
      <c r="S2294" s="34">
        <v>104585.25</v>
      </c>
    </row>
    <row r="2295" spans="2:19">
      <c r="B2295" s="5">
        <v>2010</v>
      </c>
      <c r="C2295" s="33"/>
      <c r="D2295" s="33"/>
      <c r="E2295" s="33"/>
      <c r="F2295" s="33"/>
      <c r="G2295" s="34">
        <v>201143.78</v>
      </c>
      <c r="H2295" s="34">
        <v>201143.78</v>
      </c>
      <c r="I2295" s="34">
        <v>201143.78</v>
      </c>
      <c r="J2295" s="34">
        <v>201143.78</v>
      </c>
      <c r="K2295" s="34">
        <v>201143.78</v>
      </c>
      <c r="L2295" s="34">
        <v>201143.78</v>
      </c>
      <c r="M2295" s="34">
        <v>201143.78</v>
      </c>
      <c r="N2295" s="34">
        <v>201143.78</v>
      </c>
      <c r="O2295" s="34">
        <v>201143.78</v>
      </c>
      <c r="P2295" s="34">
        <v>201143.78</v>
      </c>
      <c r="Q2295" s="34">
        <v>201143.78</v>
      </c>
      <c r="R2295" s="34">
        <v>201143.78</v>
      </c>
      <c r="S2295" s="34">
        <v>201143.78</v>
      </c>
    </row>
    <row r="2296" spans="2:19">
      <c r="B2296" s="5">
        <v>2009</v>
      </c>
      <c r="C2296" s="33"/>
      <c r="D2296" s="33"/>
      <c r="E2296" s="33"/>
      <c r="F2296" s="34">
        <v>55599.66</v>
      </c>
      <c r="G2296" s="34">
        <v>55599.66</v>
      </c>
      <c r="H2296" s="34">
        <v>55599.66</v>
      </c>
      <c r="I2296" s="34">
        <v>55599.66</v>
      </c>
      <c r="J2296" s="34">
        <v>55599.66</v>
      </c>
      <c r="K2296" s="34">
        <v>55599.66</v>
      </c>
      <c r="L2296" s="34">
        <v>55599.66</v>
      </c>
      <c r="M2296" s="34">
        <v>55599.66</v>
      </c>
      <c r="N2296" s="34">
        <v>55599.66</v>
      </c>
      <c r="O2296" s="34">
        <v>55599.66</v>
      </c>
      <c r="P2296" s="34">
        <v>55599.66</v>
      </c>
      <c r="Q2296" s="34">
        <v>55599.66</v>
      </c>
      <c r="R2296" s="34">
        <v>55599.66</v>
      </c>
      <c r="S2296" s="34">
        <v>55599.66</v>
      </c>
    </row>
    <row r="2297" spans="2:19">
      <c r="B2297" s="5">
        <v>2008</v>
      </c>
      <c r="C2297" s="33"/>
      <c r="D2297" s="33"/>
      <c r="E2297" s="34">
        <v>38943.07</v>
      </c>
      <c r="F2297" s="34">
        <v>38943.07</v>
      </c>
      <c r="G2297" s="34">
        <v>38943.07</v>
      </c>
      <c r="H2297" s="34">
        <v>38943.07</v>
      </c>
      <c r="I2297" s="34">
        <v>38943.07</v>
      </c>
      <c r="J2297" s="34">
        <v>38943.07</v>
      </c>
      <c r="K2297" s="34">
        <v>38943.07</v>
      </c>
      <c r="L2297" s="34">
        <v>38943.07</v>
      </c>
      <c r="M2297" s="34">
        <v>38943.07</v>
      </c>
      <c r="N2297" s="34">
        <v>38943.07</v>
      </c>
      <c r="O2297" s="34">
        <v>38943.07</v>
      </c>
      <c r="P2297" s="34">
        <v>38943.07</v>
      </c>
      <c r="Q2297" s="34">
        <v>38943.07</v>
      </c>
      <c r="R2297" s="34">
        <v>38943.07</v>
      </c>
      <c r="S2297" s="34">
        <v>38943.07</v>
      </c>
    </row>
    <row r="2298" spans="2:19">
      <c r="B2298" s="5">
        <v>2007</v>
      </c>
      <c r="C2298" s="33"/>
      <c r="D2298" s="34">
        <v>101165.13</v>
      </c>
      <c r="E2298" s="34">
        <v>101165.13</v>
      </c>
      <c r="F2298" s="34">
        <v>101165.13</v>
      </c>
      <c r="G2298" s="34">
        <v>101165.13</v>
      </c>
      <c r="H2298" s="34">
        <v>101165.13</v>
      </c>
      <c r="I2298" s="34">
        <v>101165.13</v>
      </c>
      <c r="J2298" s="34">
        <v>101165.13</v>
      </c>
      <c r="K2298" s="34">
        <v>101165.13</v>
      </c>
      <c r="L2298" s="34">
        <v>101165.13</v>
      </c>
      <c r="M2298" s="34">
        <v>101165.13</v>
      </c>
      <c r="N2298" s="34">
        <v>101165.13</v>
      </c>
      <c r="O2298" s="34">
        <v>101165.13</v>
      </c>
      <c r="P2298" s="34">
        <v>101165.13</v>
      </c>
      <c r="Q2298" s="34">
        <v>101165.13</v>
      </c>
      <c r="R2298" s="34">
        <v>101165.13</v>
      </c>
      <c r="S2298" s="34">
        <v>101165.13</v>
      </c>
    </row>
    <row r="2299" spans="2:19">
      <c r="B2299" s="5">
        <v>2006</v>
      </c>
      <c r="C2299" s="34">
        <v>62674.22</v>
      </c>
      <c r="D2299" s="34">
        <v>62674.22</v>
      </c>
      <c r="E2299" s="34">
        <v>62674.22</v>
      </c>
      <c r="F2299" s="34">
        <v>62674.22</v>
      </c>
      <c r="G2299" s="34">
        <v>62674.22</v>
      </c>
      <c r="H2299" s="34">
        <v>62674.22</v>
      </c>
      <c r="I2299" s="34">
        <v>62674.22</v>
      </c>
      <c r="J2299" s="34">
        <v>62674.22</v>
      </c>
      <c r="K2299" s="34">
        <v>62674.22</v>
      </c>
      <c r="L2299" s="34">
        <v>62674.22</v>
      </c>
      <c r="M2299" s="34">
        <v>62674.22</v>
      </c>
      <c r="N2299" s="34">
        <v>62674.22</v>
      </c>
      <c r="O2299" s="34">
        <v>62674.22</v>
      </c>
      <c r="P2299" s="34">
        <v>62674.22</v>
      </c>
      <c r="Q2299" s="34">
        <v>62674.22</v>
      </c>
      <c r="R2299" s="34">
        <v>62674.22</v>
      </c>
      <c r="S2299" s="34">
        <v>62674.22</v>
      </c>
    </row>
    <row r="2300" spans="2:19">
      <c r="B2300" s="5">
        <v>2005</v>
      </c>
      <c r="C2300" s="34">
        <v>106455.09</v>
      </c>
      <c r="D2300" s="34">
        <v>106455.09</v>
      </c>
      <c r="E2300" s="34">
        <v>106455.09</v>
      </c>
      <c r="F2300" s="34">
        <v>106455.09</v>
      </c>
      <c r="G2300" s="34">
        <v>106455.09</v>
      </c>
      <c r="H2300" s="34">
        <v>106455.09</v>
      </c>
      <c r="I2300" s="34">
        <v>106455.09</v>
      </c>
      <c r="J2300" s="34">
        <v>106455.09</v>
      </c>
      <c r="K2300" s="34">
        <v>106455.09</v>
      </c>
      <c r="L2300" s="34">
        <v>106455.09</v>
      </c>
      <c r="M2300" s="34">
        <v>106455.09</v>
      </c>
      <c r="N2300" s="34">
        <v>106455.09</v>
      </c>
      <c r="O2300" s="34">
        <v>106455.09</v>
      </c>
      <c r="P2300" s="34">
        <v>106455.09</v>
      </c>
      <c r="Q2300" s="34">
        <v>106455.09</v>
      </c>
      <c r="R2300" s="34">
        <v>106455.09</v>
      </c>
      <c r="S2300" s="34">
        <v>106455.09</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2" t="s">
        <v>128</v>
      </c>
      <c r="B2376" s="6" t="s">
        <v>10</v>
      </c>
      <c r="C2376" s="7">
        <f>SUM(C2299:C2375)</f>
        <v>169129.31</v>
      </c>
      <c r="D2376" s="7">
        <f>SUM(D2298:D2375)</f>
        <v>270294.44</v>
      </c>
      <c r="E2376" s="7">
        <f>SUM(E2297:E2375)</f>
        <v>309237.51</v>
      </c>
      <c r="F2376" s="7">
        <f>SUM(F2296:F2375)</f>
        <v>364837.17000000004</v>
      </c>
      <c r="G2376" s="7">
        <f>SUM(G2295:G2375)</f>
        <v>565980.94999999995</v>
      </c>
      <c r="H2376" s="7">
        <f>SUM(H2289:H2375)</f>
        <v>670566.20000000007</v>
      </c>
      <c r="I2376" s="7">
        <f>SUM(I2289:I2375)</f>
        <v>697892.23999999987</v>
      </c>
      <c r="J2376" s="7">
        <f t="shared" ref="J2376" si="45">SUM(J2289:J2375)</f>
        <v>724151.47000000009</v>
      </c>
      <c r="K2376" s="7">
        <f>SUM(K2289:K2375)</f>
        <v>726694.20000000007</v>
      </c>
      <c r="L2376" s="7">
        <f t="shared" ref="L2376" si="46">SUM(L2289:L2375)</f>
        <v>815702.16999999993</v>
      </c>
      <c r="M2376" s="7">
        <f>SUM(M2289:M2375)</f>
        <v>886871.15999999992</v>
      </c>
      <c r="N2376" s="10">
        <f>SUM(N2284:N2375)</f>
        <v>886871.15999999992</v>
      </c>
      <c r="O2376" s="10">
        <f>SUM(O2284:O2375)</f>
        <v>886871.15999999992</v>
      </c>
      <c r="P2376" s="10">
        <f>SUM(P2284:P2375)</f>
        <v>886871.15999999992</v>
      </c>
      <c r="Q2376" s="10">
        <f>SUM(Q2284:Q2375)</f>
        <v>886871.15999999992</v>
      </c>
      <c r="R2376" s="10">
        <f>SUM(R2283:R2375)</f>
        <v>886871.15999999992</v>
      </c>
      <c r="S2376" s="10">
        <f>SUM(S2283:S2375)</f>
        <v>886871.15999999992</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v>48970.71</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218468.94</v>
      </c>
      <c r="Q2476" s="34">
        <v>218468.94</v>
      </c>
      <c r="R2476" s="34">
        <v>218468.94</v>
      </c>
      <c r="S2476" s="34">
        <v>218468.94</v>
      </c>
    </row>
    <row r="2477" spans="1:19">
      <c r="A2477" s="37"/>
      <c r="B2477" s="5">
        <v>2018</v>
      </c>
      <c r="C2477" s="33"/>
      <c r="D2477" s="33"/>
      <c r="E2477" s="33"/>
      <c r="F2477" s="33"/>
      <c r="G2477" s="33"/>
      <c r="H2477" s="33"/>
      <c r="I2477" s="33"/>
      <c r="J2477" s="33"/>
      <c r="K2477" s="33"/>
      <c r="L2477" s="33"/>
      <c r="M2477" s="33"/>
      <c r="N2477" s="33"/>
      <c r="O2477" s="34">
        <v>107229.5</v>
      </c>
      <c r="P2477" s="34">
        <v>107229.5</v>
      </c>
      <c r="Q2477" s="34">
        <v>107229.5</v>
      </c>
      <c r="R2477" s="34">
        <v>107229.5</v>
      </c>
      <c r="S2477" s="34">
        <v>107229.5</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8104.98</v>
      </c>
      <c r="E2488" s="34">
        <v>8104.98</v>
      </c>
      <c r="F2488" s="34">
        <v>8104.98</v>
      </c>
      <c r="G2488" s="34">
        <v>8104.98</v>
      </c>
      <c r="H2488" s="34">
        <v>8104.98</v>
      </c>
      <c r="I2488" s="34">
        <v>8104.98</v>
      </c>
      <c r="J2488" s="34">
        <v>8104.98</v>
      </c>
      <c r="K2488" s="34">
        <v>8104.98</v>
      </c>
      <c r="L2488" s="34">
        <v>8104.98</v>
      </c>
      <c r="M2488" s="34">
        <v>8104.98</v>
      </c>
      <c r="N2488" s="34">
        <v>8104.98</v>
      </c>
      <c r="O2488" s="34">
        <v>8104.98</v>
      </c>
      <c r="P2488" s="34">
        <v>8104.98</v>
      </c>
      <c r="Q2488" s="34">
        <v>8104.98</v>
      </c>
      <c r="R2488" s="34">
        <v>8104.98</v>
      </c>
      <c r="S2488" s="34">
        <v>8104.98</v>
      </c>
    </row>
    <row r="2489" spans="2:19">
      <c r="B2489" s="5">
        <v>2006</v>
      </c>
      <c r="C2489" s="34">
        <v>93822.2</v>
      </c>
      <c r="D2489" s="34">
        <v>93822.2</v>
      </c>
      <c r="E2489" s="34">
        <v>93822.2</v>
      </c>
      <c r="F2489" s="34">
        <v>93822.2</v>
      </c>
      <c r="G2489" s="34">
        <v>93822.2</v>
      </c>
      <c r="H2489" s="34">
        <v>93822.2</v>
      </c>
      <c r="I2489" s="34">
        <v>93822.2</v>
      </c>
      <c r="J2489" s="34">
        <v>93822.2</v>
      </c>
      <c r="K2489" s="34">
        <v>93822.2</v>
      </c>
      <c r="L2489" s="34">
        <v>93822.2</v>
      </c>
      <c r="M2489" s="34">
        <v>93822.2</v>
      </c>
      <c r="N2489" s="34">
        <v>93822.2</v>
      </c>
      <c r="O2489" s="34">
        <v>93822.2</v>
      </c>
      <c r="P2489" s="34">
        <v>93822.2</v>
      </c>
      <c r="Q2489" s="34">
        <v>93822.2</v>
      </c>
      <c r="R2489" s="34">
        <v>93822.2</v>
      </c>
      <c r="S2489" s="34">
        <v>93822.2</v>
      </c>
    </row>
    <row r="2490" spans="2:19">
      <c r="B2490" s="5">
        <v>2005</v>
      </c>
      <c r="C2490" s="34">
        <v>286241.02</v>
      </c>
      <c r="D2490" s="34">
        <v>286241.02</v>
      </c>
      <c r="E2490" s="34">
        <v>286241.02</v>
      </c>
      <c r="F2490" s="34">
        <v>286241.02</v>
      </c>
      <c r="G2490" s="34">
        <v>286241.02</v>
      </c>
      <c r="H2490" s="34">
        <v>286241.02</v>
      </c>
      <c r="I2490" s="34">
        <v>286241.02</v>
      </c>
      <c r="J2490" s="34">
        <v>286241.02</v>
      </c>
      <c r="K2490" s="34">
        <v>286241.02</v>
      </c>
      <c r="L2490" s="34">
        <v>286241.02</v>
      </c>
      <c r="M2490" s="34">
        <v>286241.02</v>
      </c>
      <c r="N2490" s="34">
        <v>286241.02</v>
      </c>
      <c r="O2490" s="34">
        <v>286241.02</v>
      </c>
      <c r="P2490" s="34">
        <v>286241.02</v>
      </c>
      <c r="Q2490" s="34">
        <v>286241.02</v>
      </c>
      <c r="R2490" s="34">
        <v>286241.02</v>
      </c>
      <c r="S2490" s="34">
        <v>286241.02</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2" t="s">
        <v>130</v>
      </c>
      <c r="B2566" s="6" t="s">
        <v>10</v>
      </c>
      <c r="C2566" s="7">
        <f>SUM(C2489:C2565)</f>
        <v>380063.22000000003</v>
      </c>
      <c r="D2566" s="7">
        <f>SUM(D2488:D2565)</f>
        <v>388168.2</v>
      </c>
      <c r="E2566" s="7">
        <f>SUM(E2487:E2565)</f>
        <v>388168.2</v>
      </c>
      <c r="F2566" s="7">
        <f>SUM(F2486:F2565)</f>
        <v>388168.2</v>
      </c>
      <c r="G2566" s="7">
        <f>SUM(G2485:G2565)</f>
        <v>388168.2</v>
      </c>
      <c r="H2566" s="7">
        <f>SUM(H2479:H2565)</f>
        <v>388168.2</v>
      </c>
      <c r="I2566" s="7">
        <f>SUM(I2479:I2565)</f>
        <v>388168.2</v>
      </c>
      <c r="J2566" s="7">
        <f t="shared" ref="J2566" si="49">SUM(J2479:J2565)</f>
        <v>388168.2</v>
      </c>
      <c r="K2566" s="7">
        <f>SUM(K2479:K2565)</f>
        <v>388168.2</v>
      </c>
      <c r="L2566" s="7">
        <f t="shared" ref="L2566" si="50">SUM(L2479:L2565)</f>
        <v>388168.2</v>
      </c>
      <c r="M2566" s="7">
        <f>SUM(M2479:M2565)</f>
        <v>388168.2</v>
      </c>
      <c r="N2566" s="10">
        <f>SUM(N2474:N2565)</f>
        <v>388168.2</v>
      </c>
      <c r="O2566" s="10">
        <f>SUM(O2474:O2565)</f>
        <v>495397.7</v>
      </c>
      <c r="P2566" s="10">
        <f>SUM(P2474:P2565)</f>
        <v>713866.64</v>
      </c>
      <c r="Q2566" s="10">
        <f>SUM(Q2474:Q2565)</f>
        <v>713866.64</v>
      </c>
      <c r="R2566" s="10">
        <f>SUM(R2473:R2565)</f>
        <v>713866.64</v>
      </c>
      <c r="S2566" s="10">
        <f>SUM(S2473:S2565)</f>
        <v>762837.35000000009</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5335.6</v>
      </c>
      <c r="R2855" s="34">
        <v>5335.6</v>
      </c>
      <c r="S2855" s="34">
        <v>5335.6</v>
      </c>
    </row>
    <row r="2856" spans="1:19">
      <c r="A2856" s="37"/>
      <c r="B2856" s="5">
        <v>2019</v>
      </c>
      <c r="C2856" s="33"/>
      <c r="D2856" s="33"/>
      <c r="E2856" s="33"/>
      <c r="F2856" s="33"/>
      <c r="G2856" s="33"/>
      <c r="H2856" s="33"/>
      <c r="I2856" s="33"/>
      <c r="J2856" s="33"/>
      <c r="K2856" s="33"/>
      <c r="L2856" s="33"/>
      <c r="M2856" s="33"/>
      <c r="N2856" s="33"/>
      <c r="O2856" s="33"/>
      <c r="P2856" s="34">
        <v>25406.312002749284</v>
      </c>
      <c r="Q2856" s="34">
        <v>25406.312002749284</v>
      </c>
      <c r="R2856" s="34">
        <v>25406.312002749284</v>
      </c>
      <c r="S2856" s="34">
        <v>25406.312002749284</v>
      </c>
    </row>
    <row r="2857" spans="1:19">
      <c r="A2857" s="37"/>
      <c r="B2857" s="5">
        <v>2018</v>
      </c>
      <c r="C2857" s="33"/>
      <c r="D2857" s="33"/>
      <c r="E2857" s="33"/>
      <c r="F2857" s="33"/>
      <c r="G2857" s="33"/>
      <c r="H2857" s="33"/>
      <c r="I2857" s="33"/>
      <c r="J2857" s="33"/>
      <c r="K2857" s="33"/>
      <c r="L2857" s="33"/>
      <c r="M2857" s="33"/>
      <c r="N2857" s="33"/>
      <c r="O2857" s="34">
        <v>5719.8974417458567</v>
      </c>
      <c r="P2857" s="34">
        <v>5719.8974417458567</v>
      </c>
      <c r="Q2857" s="34">
        <v>5719.8974417458567</v>
      </c>
      <c r="R2857" s="34">
        <v>5719.8974417458567</v>
      </c>
      <c r="S2857" s="34">
        <v>5719.8974417458567</v>
      </c>
    </row>
    <row r="2858" spans="1:19">
      <c r="A2858" s="37"/>
      <c r="B2858" s="5">
        <v>2017</v>
      </c>
      <c r="C2858" s="33"/>
      <c r="D2858" s="33"/>
      <c r="E2858" s="33"/>
      <c r="F2858" s="33"/>
      <c r="G2858" s="33"/>
      <c r="H2858" s="33"/>
      <c r="I2858" s="33"/>
      <c r="J2858" s="33"/>
      <c r="K2858" s="33"/>
      <c r="L2858" s="33"/>
      <c r="M2858" s="33"/>
      <c r="N2858" s="34">
        <v>22211.941954536102</v>
      </c>
      <c r="O2858" s="34">
        <v>22211.941954536102</v>
      </c>
      <c r="P2858" s="34">
        <v>22211.941954536102</v>
      </c>
      <c r="Q2858" s="34">
        <v>22211.941954536102</v>
      </c>
      <c r="R2858" s="34">
        <v>22211.941954536102</v>
      </c>
      <c r="S2858" s="34">
        <v>22211.941954536102</v>
      </c>
    </row>
    <row r="2859" spans="1:19">
      <c r="B2859" s="5">
        <v>2016</v>
      </c>
      <c r="C2859" s="33"/>
      <c r="D2859" s="33"/>
      <c r="E2859" s="33"/>
      <c r="F2859" s="33"/>
      <c r="G2859" s="33"/>
      <c r="H2859" s="33"/>
      <c r="I2859" s="33"/>
      <c r="J2859" s="33"/>
      <c r="K2859" s="33"/>
      <c r="L2859" s="33"/>
      <c r="M2859" s="34">
        <v>39796.741026979922</v>
      </c>
      <c r="N2859" s="34">
        <v>39796.741026979922</v>
      </c>
      <c r="O2859" s="34">
        <v>39796.741026979922</v>
      </c>
      <c r="P2859" s="34">
        <v>39796.741026979922</v>
      </c>
      <c r="Q2859" s="34">
        <v>39796.741026979922</v>
      </c>
      <c r="R2859" s="34">
        <v>39796.741026979922</v>
      </c>
      <c r="S2859" s="34">
        <v>39796.741026979922</v>
      </c>
    </row>
    <row r="2860" spans="1:19">
      <c r="B2860" s="5">
        <v>2015</v>
      </c>
      <c r="C2860" s="33"/>
      <c r="D2860" s="33"/>
      <c r="E2860" s="33"/>
      <c r="F2860" s="33"/>
      <c r="G2860" s="33"/>
      <c r="H2860" s="33"/>
      <c r="I2860" s="33"/>
      <c r="J2860" s="33"/>
      <c r="K2860" s="33"/>
      <c r="L2860" s="34">
        <v>4353.9266027657332</v>
      </c>
      <c r="M2860" s="34">
        <v>4353.9266027657332</v>
      </c>
      <c r="N2860" s="34">
        <v>4353.9266027657332</v>
      </c>
      <c r="O2860" s="34">
        <v>4353.9266027657332</v>
      </c>
      <c r="P2860" s="34">
        <v>4353.9266027657332</v>
      </c>
      <c r="Q2860" s="34">
        <v>4353.9266027657332</v>
      </c>
      <c r="R2860" s="34">
        <v>4353.9266027657332</v>
      </c>
      <c r="S2860" s="34">
        <v>4353.9266027657332</v>
      </c>
    </row>
    <row r="2861" spans="1:19">
      <c r="B2861" s="5">
        <v>2014</v>
      </c>
      <c r="C2861" s="33"/>
      <c r="D2861" s="33"/>
      <c r="E2861" s="33"/>
      <c r="F2861" s="33"/>
      <c r="G2861" s="33"/>
      <c r="H2861" s="33"/>
      <c r="I2861" s="33"/>
      <c r="J2861" s="33"/>
      <c r="K2861" s="34">
        <v>26286.499549077234</v>
      </c>
      <c r="L2861" s="34">
        <v>26286.499549077234</v>
      </c>
      <c r="M2861" s="34">
        <v>26286.499549077234</v>
      </c>
      <c r="N2861" s="34">
        <v>26286.499549077234</v>
      </c>
      <c r="O2861" s="34">
        <v>26286.499549077234</v>
      </c>
      <c r="P2861" s="34">
        <v>26286.499549077234</v>
      </c>
      <c r="Q2861" s="34">
        <v>26286.499549077234</v>
      </c>
      <c r="R2861" s="34">
        <v>26286.499549077234</v>
      </c>
      <c r="S2861" s="34">
        <v>26286.499549077234</v>
      </c>
    </row>
    <row r="2862" spans="1:19">
      <c r="B2862" s="5">
        <v>2013</v>
      </c>
      <c r="C2862" s="33"/>
      <c r="D2862" s="33"/>
      <c r="E2862" s="33"/>
      <c r="F2862" s="33"/>
      <c r="G2862" s="33"/>
      <c r="H2862" s="33"/>
      <c r="I2862" s="33"/>
      <c r="J2862" s="34">
        <v>1482.2259439905367</v>
      </c>
      <c r="K2862" s="34">
        <v>1482.2259439905367</v>
      </c>
      <c r="L2862" s="34">
        <v>1482.2259439905367</v>
      </c>
      <c r="M2862" s="34">
        <v>1482.2259439905367</v>
      </c>
      <c r="N2862" s="34">
        <v>1482.2259439905367</v>
      </c>
      <c r="O2862" s="34">
        <v>1482.2259439905367</v>
      </c>
      <c r="P2862" s="34">
        <v>1482.2259439905367</v>
      </c>
      <c r="Q2862" s="34">
        <v>1482.2259439905367</v>
      </c>
      <c r="R2862" s="34">
        <v>1482.2259439905367</v>
      </c>
      <c r="S2862" s="34">
        <v>1482.2259439905367</v>
      </c>
    </row>
    <row r="2863" spans="1:19">
      <c r="B2863" s="5">
        <v>2012</v>
      </c>
      <c r="C2863" s="33"/>
      <c r="D2863" s="33"/>
      <c r="E2863" s="33"/>
      <c r="F2863" s="33"/>
      <c r="G2863" s="33"/>
      <c r="H2863" s="33"/>
      <c r="I2863" s="34">
        <v>20623.330535104767</v>
      </c>
      <c r="J2863" s="34">
        <v>20623.330535104767</v>
      </c>
      <c r="K2863" s="34">
        <v>20623.330535104767</v>
      </c>
      <c r="L2863" s="34">
        <v>20623.330535104767</v>
      </c>
      <c r="M2863" s="34">
        <v>20623.330535104767</v>
      </c>
      <c r="N2863" s="34">
        <v>20623.330535104767</v>
      </c>
      <c r="O2863" s="34">
        <v>20623.330535104767</v>
      </c>
      <c r="P2863" s="34">
        <v>20623.330535104767</v>
      </c>
      <c r="Q2863" s="34">
        <v>20623.330535104767</v>
      </c>
      <c r="R2863" s="34">
        <v>20623.330535104767</v>
      </c>
      <c r="S2863" s="34">
        <v>20623.330535104767</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51767.58</v>
      </c>
      <c r="G2866" s="34">
        <v>51767.58</v>
      </c>
      <c r="H2866" s="34">
        <v>51767.58</v>
      </c>
      <c r="I2866" s="34">
        <v>51767.58</v>
      </c>
      <c r="J2866" s="34">
        <v>51767.58</v>
      </c>
      <c r="K2866" s="34">
        <v>51767.58</v>
      </c>
      <c r="L2866" s="34">
        <v>51767.58</v>
      </c>
      <c r="M2866" s="34">
        <v>51767.58</v>
      </c>
      <c r="N2866" s="34">
        <v>51767.58</v>
      </c>
      <c r="O2866" s="34">
        <v>51767.58</v>
      </c>
      <c r="P2866" s="34">
        <v>51767.58</v>
      </c>
      <c r="Q2866" s="34">
        <v>51767.58</v>
      </c>
      <c r="R2866" s="34">
        <v>51767.58</v>
      </c>
      <c r="S2866" s="34">
        <v>51767.58</v>
      </c>
    </row>
    <row r="2867" spans="2:19">
      <c r="B2867" s="5">
        <v>2008</v>
      </c>
      <c r="C2867" s="33"/>
      <c r="D2867" s="33"/>
      <c r="E2867" s="34">
        <v>7625.14</v>
      </c>
      <c r="F2867" s="34">
        <v>7625.14</v>
      </c>
      <c r="G2867" s="34">
        <v>7625.14</v>
      </c>
      <c r="H2867" s="34">
        <v>7625.14</v>
      </c>
      <c r="I2867" s="34">
        <v>7625.14</v>
      </c>
      <c r="J2867" s="34">
        <v>7625.14</v>
      </c>
      <c r="K2867" s="34">
        <v>7625.14</v>
      </c>
      <c r="L2867" s="34">
        <v>7625.14</v>
      </c>
      <c r="M2867" s="34">
        <v>7625.14</v>
      </c>
      <c r="N2867" s="34">
        <v>7625.14</v>
      </c>
      <c r="O2867" s="34">
        <v>7625.14</v>
      </c>
      <c r="P2867" s="34">
        <v>7625.14</v>
      </c>
      <c r="Q2867" s="34">
        <v>7625.14</v>
      </c>
      <c r="R2867" s="34">
        <v>7625.14</v>
      </c>
      <c r="S2867" s="34">
        <v>7625.14</v>
      </c>
    </row>
    <row r="2868" spans="2:19">
      <c r="B2868" s="5">
        <v>2007</v>
      </c>
      <c r="C2868" s="33"/>
      <c r="D2868" s="34">
        <v>98392.99</v>
      </c>
      <c r="E2868" s="34">
        <v>98392.99</v>
      </c>
      <c r="F2868" s="34">
        <v>98392.99</v>
      </c>
      <c r="G2868" s="34">
        <v>98392.99</v>
      </c>
      <c r="H2868" s="34">
        <v>98392.99</v>
      </c>
      <c r="I2868" s="34">
        <v>98392.99</v>
      </c>
      <c r="J2868" s="34">
        <v>98392.99</v>
      </c>
      <c r="K2868" s="34">
        <v>98392.99</v>
      </c>
      <c r="L2868" s="34">
        <v>98392.99</v>
      </c>
      <c r="M2868" s="34">
        <v>98392.99</v>
      </c>
      <c r="N2868" s="34">
        <v>98392.99</v>
      </c>
      <c r="O2868" s="34">
        <v>98392.99</v>
      </c>
      <c r="P2868" s="34">
        <v>98392.99</v>
      </c>
      <c r="Q2868" s="34">
        <v>98392.99</v>
      </c>
      <c r="R2868" s="34">
        <v>98392.99</v>
      </c>
      <c r="S2868" s="34">
        <v>98392.99</v>
      </c>
    </row>
    <row r="2869" spans="2:19">
      <c r="B2869" s="5">
        <v>2006</v>
      </c>
      <c r="C2869" s="34">
        <v>102173.48999999999</v>
      </c>
      <c r="D2869" s="34">
        <v>102173.48999999999</v>
      </c>
      <c r="E2869" s="34">
        <v>102173.48999999999</v>
      </c>
      <c r="F2869" s="34">
        <v>102173.48999999999</v>
      </c>
      <c r="G2869" s="34">
        <v>102173.48999999999</v>
      </c>
      <c r="H2869" s="34">
        <v>102173.48999999999</v>
      </c>
      <c r="I2869" s="34">
        <v>102173.48999999999</v>
      </c>
      <c r="J2869" s="34">
        <v>102173.48999999999</v>
      </c>
      <c r="K2869" s="34">
        <v>102173.48999999999</v>
      </c>
      <c r="L2869" s="34">
        <v>102173.48999999999</v>
      </c>
      <c r="M2869" s="34">
        <v>102173.48999999999</v>
      </c>
      <c r="N2869" s="34">
        <v>102173.48999999999</v>
      </c>
      <c r="O2869" s="34">
        <v>102173.48999999999</v>
      </c>
      <c r="P2869" s="34">
        <v>102173.48999999999</v>
      </c>
      <c r="Q2869" s="34">
        <v>102173.48999999999</v>
      </c>
      <c r="R2869" s="34">
        <v>102173.48999999999</v>
      </c>
      <c r="S2869" s="34">
        <v>102173.48999999999</v>
      </c>
    </row>
    <row r="2870" spans="2:19">
      <c r="B2870" s="5">
        <v>2005</v>
      </c>
      <c r="C2870" s="34">
        <v>31381.16</v>
      </c>
      <c r="D2870" s="34">
        <v>31381.16</v>
      </c>
      <c r="E2870" s="34">
        <v>31381.16</v>
      </c>
      <c r="F2870" s="34">
        <v>31381.16</v>
      </c>
      <c r="G2870" s="34">
        <v>31381.16</v>
      </c>
      <c r="H2870" s="34">
        <v>31381.16</v>
      </c>
      <c r="I2870" s="34">
        <v>31381.16</v>
      </c>
      <c r="J2870" s="34">
        <v>31381.16</v>
      </c>
      <c r="K2870" s="34">
        <v>31381.16</v>
      </c>
      <c r="L2870" s="34">
        <v>31381.16</v>
      </c>
      <c r="M2870" s="34">
        <v>31381.16</v>
      </c>
      <c r="N2870" s="34">
        <v>31381.16</v>
      </c>
      <c r="O2870" s="34">
        <v>31381.16</v>
      </c>
      <c r="P2870" s="34">
        <v>31381.16</v>
      </c>
      <c r="Q2870" s="34">
        <v>31381.16</v>
      </c>
      <c r="R2870" s="34">
        <v>31381.16</v>
      </c>
      <c r="S2870" s="34">
        <v>31381.16</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2" t="s">
        <v>134</v>
      </c>
      <c r="B2946" s="6" t="s">
        <v>10</v>
      </c>
      <c r="C2946" s="7">
        <f>SUM(C2869:C2945)</f>
        <v>133554.65</v>
      </c>
      <c r="D2946" s="7">
        <f>SUM(D2868:D2945)</f>
        <v>231947.63999999998</v>
      </c>
      <c r="E2946" s="7">
        <f>SUM(E2867:E2945)</f>
        <v>239572.78</v>
      </c>
      <c r="F2946" s="7">
        <f>SUM(F2866:F2945)</f>
        <v>291340.36</v>
      </c>
      <c r="G2946" s="7">
        <f>SUM(G2865:G2945)</f>
        <v>291340.36</v>
      </c>
      <c r="H2946" s="7">
        <f>SUM(H2859:H2945)</f>
        <v>291340.36</v>
      </c>
      <c r="I2946" s="7">
        <f>SUM(I2859:I2945)</f>
        <v>311963.69053510478</v>
      </c>
      <c r="J2946" s="7">
        <f t="shared" ref="J2946" si="57">SUM(J2859:J2945)</f>
        <v>313445.91647909529</v>
      </c>
      <c r="K2946" s="7">
        <f>SUM(K2859:K2945)</f>
        <v>339732.41602817253</v>
      </c>
      <c r="L2946" s="7">
        <f t="shared" ref="L2946" si="58">SUM(L2859:L2945)</f>
        <v>344086.34263093822</v>
      </c>
      <c r="M2946" s="10">
        <f>SUM(M2859:M2945)</f>
        <v>383883.08365791815</v>
      </c>
      <c r="N2946" s="10">
        <f>SUM(N2854:N2945)</f>
        <v>406095.02561245428</v>
      </c>
      <c r="O2946" s="10">
        <f>SUM(O2854:O2945)</f>
        <v>411814.92305420013</v>
      </c>
      <c r="P2946" s="10">
        <f>SUM(P2854:P2945)</f>
        <v>437221.23505694937</v>
      </c>
      <c r="Q2946" s="10">
        <f>SUM(Q2854:Q2945)</f>
        <v>442556.83505694941</v>
      </c>
      <c r="R2946" s="10">
        <f>SUM(R2853:R2945)</f>
        <v>442556.83505694941</v>
      </c>
      <c r="S2946" s="10">
        <f>SUM(S2853:S2945)</f>
        <v>442556.83505694941</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v>79870.8</v>
      </c>
    </row>
    <row r="2949" spans="1:19">
      <c r="A2949" s="35"/>
      <c r="B2949" s="5">
        <v>2021</v>
      </c>
      <c r="C2949" s="33"/>
      <c r="D2949" s="33"/>
      <c r="E2949" s="33"/>
      <c r="F2949" s="33"/>
      <c r="G2949" s="33"/>
      <c r="H2949" s="33"/>
      <c r="I2949" s="33"/>
      <c r="J2949" s="33"/>
      <c r="K2949" s="33"/>
      <c r="L2949" s="33"/>
      <c r="M2949" s="33"/>
      <c r="N2949" s="33"/>
      <c r="O2949" s="33"/>
      <c r="P2949" s="33"/>
      <c r="Q2949" s="33"/>
      <c r="R2949" s="34">
        <v>38863.410000000003</v>
      </c>
      <c r="S2949" s="34">
        <v>38863.410000000003</v>
      </c>
    </row>
    <row r="2950" spans="1:19">
      <c r="B2950" s="5">
        <v>2020</v>
      </c>
      <c r="C2950" s="33"/>
      <c r="D2950" s="33"/>
      <c r="E2950" s="33"/>
      <c r="F2950" s="33"/>
      <c r="G2950" s="33"/>
      <c r="H2950" s="33"/>
      <c r="I2950" s="33"/>
      <c r="J2950" s="33"/>
      <c r="K2950" s="33"/>
      <c r="L2950" s="33"/>
      <c r="M2950" s="33"/>
      <c r="N2950" s="33"/>
      <c r="O2950" s="33"/>
      <c r="P2950" s="33"/>
      <c r="Q2950" s="34">
        <v>62705.04</v>
      </c>
      <c r="R2950" s="34">
        <v>62705.04</v>
      </c>
      <c r="S2950" s="34">
        <v>62705.04</v>
      </c>
    </row>
    <row r="2951" spans="1:19">
      <c r="A2951" s="37"/>
      <c r="B2951" s="5">
        <v>2019</v>
      </c>
      <c r="C2951" s="33"/>
      <c r="D2951" s="33"/>
      <c r="E2951" s="33"/>
      <c r="F2951" s="33"/>
      <c r="G2951" s="33"/>
      <c r="H2951" s="33"/>
      <c r="I2951" s="33"/>
      <c r="J2951" s="33"/>
      <c r="K2951" s="33"/>
      <c r="L2951" s="33"/>
      <c r="M2951" s="33"/>
      <c r="N2951" s="33"/>
      <c r="O2951" s="33"/>
      <c r="P2951" s="34">
        <v>58218.34</v>
      </c>
      <c r="Q2951" s="34">
        <v>58218.34</v>
      </c>
      <c r="R2951" s="34">
        <v>58218.34</v>
      </c>
      <c r="S2951" s="34">
        <v>58218.34</v>
      </c>
    </row>
    <row r="2952" spans="1:19">
      <c r="A2952" s="37"/>
      <c r="B2952" s="5">
        <v>2018</v>
      </c>
      <c r="C2952" s="33"/>
      <c r="D2952" s="33"/>
      <c r="E2952" s="33"/>
      <c r="F2952" s="33"/>
      <c r="G2952" s="33"/>
      <c r="H2952" s="33"/>
      <c r="I2952" s="33"/>
      <c r="J2952" s="33"/>
      <c r="K2952" s="33"/>
      <c r="L2952" s="33"/>
      <c r="M2952" s="33"/>
      <c r="N2952" s="33"/>
      <c r="O2952" s="34">
        <v>39418.39</v>
      </c>
      <c r="P2952" s="34">
        <v>39418.39</v>
      </c>
      <c r="Q2952" s="34">
        <v>39418.39</v>
      </c>
      <c r="R2952" s="34">
        <v>39418.39</v>
      </c>
      <c r="S2952" s="34">
        <v>39418.39</v>
      </c>
    </row>
    <row r="2953" spans="1:19">
      <c r="A2953" s="37"/>
      <c r="B2953" s="5">
        <v>2017</v>
      </c>
      <c r="C2953" s="33"/>
      <c r="D2953" s="33"/>
      <c r="E2953" s="33"/>
      <c r="F2953" s="33"/>
      <c r="G2953" s="33"/>
      <c r="H2953" s="33"/>
      <c r="I2953" s="33"/>
      <c r="J2953" s="33"/>
      <c r="K2953" s="33"/>
      <c r="L2953" s="33"/>
      <c r="M2953" s="33"/>
      <c r="N2953" s="34">
        <v>48724.380000000005</v>
      </c>
      <c r="O2953" s="34">
        <v>48724.380000000005</v>
      </c>
      <c r="P2953" s="34">
        <v>48724.380000000005</v>
      </c>
      <c r="Q2953" s="34">
        <v>48724.380000000005</v>
      </c>
      <c r="R2953" s="34">
        <v>48724.380000000005</v>
      </c>
      <c r="S2953" s="34">
        <v>48724.380000000005</v>
      </c>
    </row>
    <row r="2954" spans="1:19">
      <c r="B2954" s="5">
        <v>2016</v>
      </c>
      <c r="C2954" s="33"/>
      <c r="D2954" s="33"/>
      <c r="E2954" s="33"/>
      <c r="F2954" s="33"/>
      <c r="G2954" s="33"/>
      <c r="H2954" s="33"/>
      <c r="I2954" s="33"/>
      <c r="J2954" s="33"/>
      <c r="K2954" s="33"/>
      <c r="L2954" s="33"/>
      <c r="M2954" s="34">
        <v>61545.82</v>
      </c>
      <c r="N2954" s="34">
        <v>61545.82</v>
      </c>
      <c r="O2954" s="34">
        <v>61545.82</v>
      </c>
      <c r="P2954" s="34">
        <v>61545.82</v>
      </c>
      <c r="Q2954" s="34">
        <v>61545.82</v>
      </c>
      <c r="R2954" s="34">
        <v>61545.82</v>
      </c>
      <c r="S2954" s="34">
        <v>61545.82</v>
      </c>
    </row>
    <row r="2955" spans="1:19">
      <c r="B2955" s="5">
        <v>2015</v>
      </c>
      <c r="C2955" s="33"/>
      <c r="D2955" s="33"/>
      <c r="E2955" s="33"/>
      <c r="F2955" s="33"/>
      <c r="G2955" s="33"/>
      <c r="H2955" s="33"/>
      <c r="I2955" s="33"/>
      <c r="J2955" s="33"/>
      <c r="K2955" s="33"/>
      <c r="L2955" s="34">
        <v>29127.620000000003</v>
      </c>
      <c r="M2955" s="34">
        <v>29127.620000000003</v>
      </c>
      <c r="N2955" s="34">
        <v>29127.620000000003</v>
      </c>
      <c r="O2955" s="34">
        <v>29127.620000000003</v>
      </c>
      <c r="P2955" s="34">
        <v>29127.620000000003</v>
      </c>
      <c r="Q2955" s="34">
        <v>29127.620000000003</v>
      </c>
      <c r="R2955" s="34">
        <v>29127.620000000003</v>
      </c>
      <c r="S2955" s="34">
        <v>29127.620000000003</v>
      </c>
    </row>
    <row r="2956" spans="1:19">
      <c r="B2956" s="5">
        <v>2014</v>
      </c>
      <c r="C2956" s="33"/>
      <c r="D2956" s="33"/>
      <c r="E2956" s="33"/>
      <c r="F2956" s="33"/>
      <c r="G2956" s="33"/>
      <c r="H2956" s="33"/>
      <c r="I2956" s="33"/>
      <c r="J2956" s="33"/>
      <c r="K2956" s="34">
        <v>22078.120000000003</v>
      </c>
      <c r="L2956" s="34">
        <v>22078.120000000003</v>
      </c>
      <c r="M2956" s="34">
        <v>22078.120000000003</v>
      </c>
      <c r="N2956" s="34">
        <v>22078.120000000003</v>
      </c>
      <c r="O2956" s="34">
        <v>22078.120000000003</v>
      </c>
      <c r="P2956" s="34">
        <v>22078.120000000003</v>
      </c>
      <c r="Q2956" s="34">
        <v>22078.120000000003</v>
      </c>
      <c r="R2956" s="34">
        <v>22078.120000000003</v>
      </c>
      <c r="S2956" s="34">
        <v>22078.120000000003</v>
      </c>
    </row>
    <row r="2957" spans="1:19">
      <c r="B2957" s="5">
        <v>2013</v>
      </c>
      <c r="C2957" s="33"/>
      <c r="D2957" s="33"/>
      <c r="E2957" s="33"/>
      <c r="F2957" s="33"/>
      <c r="G2957" s="33"/>
      <c r="H2957" s="33"/>
      <c r="I2957" s="33"/>
      <c r="J2957" s="34">
        <v>34259.07</v>
      </c>
      <c r="K2957" s="34">
        <v>34259.07</v>
      </c>
      <c r="L2957" s="34">
        <v>34259.07</v>
      </c>
      <c r="M2957" s="34">
        <v>34259.07</v>
      </c>
      <c r="N2957" s="34">
        <v>34259.07</v>
      </c>
      <c r="O2957" s="34">
        <v>34259.07</v>
      </c>
      <c r="P2957" s="34">
        <v>34259.07</v>
      </c>
      <c r="Q2957" s="34">
        <v>34259.07</v>
      </c>
      <c r="R2957" s="34">
        <v>34259.07</v>
      </c>
      <c r="S2957" s="34">
        <v>34259.07</v>
      </c>
    </row>
    <row r="2958" spans="1:19">
      <c r="B2958" s="5">
        <v>2012</v>
      </c>
      <c r="C2958" s="33"/>
      <c r="D2958" s="33"/>
      <c r="E2958" s="33"/>
      <c r="F2958" s="33"/>
      <c r="G2958" s="33"/>
      <c r="H2958" s="33"/>
      <c r="I2958" s="34">
        <v>38147.700000000004</v>
      </c>
      <c r="J2958" s="34">
        <v>38147.700000000004</v>
      </c>
      <c r="K2958" s="34">
        <v>38147.700000000004</v>
      </c>
      <c r="L2958" s="34">
        <v>38147.700000000004</v>
      </c>
      <c r="M2958" s="34">
        <v>38147.700000000004</v>
      </c>
      <c r="N2958" s="34">
        <v>38147.700000000004</v>
      </c>
      <c r="O2958" s="34">
        <v>38147.700000000004</v>
      </c>
      <c r="P2958" s="34">
        <v>38147.700000000004</v>
      </c>
      <c r="Q2958" s="34">
        <v>38147.700000000004</v>
      </c>
      <c r="R2958" s="34">
        <v>38147.700000000004</v>
      </c>
      <c r="S2958" s="34">
        <v>38147.700000000004</v>
      </c>
    </row>
    <row r="2959" spans="1:19">
      <c r="B2959" s="5">
        <v>2011</v>
      </c>
      <c r="C2959" s="33"/>
      <c r="D2959" s="33"/>
      <c r="E2959" s="33"/>
      <c r="F2959" s="33"/>
      <c r="G2959" s="33"/>
      <c r="H2959" s="34">
        <v>31587.16</v>
      </c>
      <c r="I2959" s="34">
        <v>31587.16</v>
      </c>
      <c r="J2959" s="34">
        <v>31587.16</v>
      </c>
      <c r="K2959" s="34">
        <v>31587.16</v>
      </c>
      <c r="L2959" s="34">
        <v>31587.16</v>
      </c>
      <c r="M2959" s="34">
        <v>31587.16</v>
      </c>
      <c r="N2959" s="34">
        <v>31587.16</v>
      </c>
      <c r="O2959" s="34">
        <v>31587.16</v>
      </c>
      <c r="P2959" s="34">
        <v>31587.16</v>
      </c>
      <c r="Q2959" s="34">
        <v>31587.16</v>
      </c>
      <c r="R2959" s="34">
        <v>31587.16</v>
      </c>
      <c r="S2959" s="34">
        <v>31587.16</v>
      </c>
    </row>
    <row r="2960" spans="1:19">
      <c r="B2960" s="5">
        <v>2010</v>
      </c>
      <c r="C2960" s="33"/>
      <c r="D2960" s="33"/>
      <c r="E2960" s="33"/>
      <c r="F2960" s="33"/>
      <c r="G2960" s="34">
        <v>27569.51</v>
      </c>
      <c r="H2960" s="34">
        <v>27569.51</v>
      </c>
      <c r="I2960" s="34">
        <v>27569.51</v>
      </c>
      <c r="J2960" s="34">
        <v>27569.51</v>
      </c>
      <c r="K2960" s="34">
        <v>27569.51</v>
      </c>
      <c r="L2960" s="34">
        <v>27569.51</v>
      </c>
      <c r="M2960" s="34">
        <v>27569.51</v>
      </c>
      <c r="N2960" s="34">
        <v>27569.51</v>
      </c>
      <c r="O2960" s="34">
        <v>27569.51</v>
      </c>
      <c r="P2960" s="34">
        <v>27569.51</v>
      </c>
      <c r="Q2960" s="34">
        <v>27569.51</v>
      </c>
      <c r="R2960" s="34">
        <v>27569.51</v>
      </c>
      <c r="S2960" s="34">
        <v>27569.51</v>
      </c>
    </row>
    <row r="2961" spans="2:19">
      <c r="B2961" s="5">
        <v>2009</v>
      </c>
      <c r="C2961" s="33"/>
      <c r="D2961" s="33"/>
      <c r="E2961" s="33"/>
      <c r="F2961" s="34">
        <v>33739.839999999997</v>
      </c>
      <c r="G2961" s="34">
        <v>33739.839999999997</v>
      </c>
      <c r="H2961" s="34">
        <v>33739.839999999997</v>
      </c>
      <c r="I2961" s="34">
        <v>33739.839999999997</v>
      </c>
      <c r="J2961" s="34">
        <v>33739.839999999997</v>
      </c>
      <c r="K2961" s="34">
        <v>33739.839999999997</v>
      </c>
      <c r="L2961" s="34">
        <v>33739.839999999997</v>
      </c>
      <c r="M2961" s="34">
        <v>33739.839999999997</v>
      </c>
      <c r="N2961" s="34">
        <v>33739.839999999997</v>
      </c>
      <c r="O2961" s="34">
        <v>33739.839999999997</v>
      </c>
      <c r="P2961" s="34">
        <v>33739.839999999997</v>
      </c>
      <c r="Q2961" s="34">
        <v>33739.839999999997</v>
      </c>
      <c r="R2961" s="34">
        <v>33739.839999999997</v>
      </c>
      <c r="S2961" s="34">
        <v>33739.839999999997</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v>0</v>
      </c>
    </row>
    <row r="2963" spans="2:19">
      <c r="B2963" s="5">
        <v>2007</v>
      </c>
      <c r="C2963" s="33"/>
      <c r="D2963" s="34">
        <v>72089.33</v>
      </c>
      <c r="E2963" s="34">
        <v>72089.33</v>
      </c>
      <c r="F2963" s="34">
        <v>72089.33</v>
      </c>
      <c r="G2963" s="34">
        <v>72089.33</v>
      </c>
      <c r="H2963" s="34">
        <v>72089.33</v>
      </c>
      <c r="I2963" s="34">
        <v>72089.33</v>
      </c>
      <c r="J2963" s="34">
        <v>72089.33</v>
      </c>
      <c r="K2963" s="34">
        <v>72089.33</v>
      </c>
      <c r="L2963" s="34">
        <v>72089.33</v>
      </c>
      <c r="M2963" s="34">
        <v>72089.33</v>
      </c>
      <c r="N2963" s="34">
        <v>72089.33</v>
      </c>
      <c r="O2963" s="34">
        <v>72089.33</v>
      </c>
      <c r="P2963" s="34">
        <v>72089.33</v>
      </c>
      <c r="Q2963" s="34">
        <v>72089.33</v>
      </c>
      <c r="R2963" s="34">
        <v>72089.33</v>
      </c>
      <c r="S2963" s="34">
        <v>72089.33</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row>
    <row r="2965" spans="2:19">
      <c r="B2965" s="5">
        <v>2005</v>
      </c>
      <c r="C2965" s="34">
        <v>47099.96</v>
      </c>
      <c r="D2965" s="34">
        <v>47099.96</v>
      </c>
      <c r="E2965" s="34">
        <v>47099.96</v>
      </c>
      <c r="F2965" s="34">
        <v>47099.96</v>
      </c>
      <c r="G2965" s="34">
        <v>47099.96</v>
      </c>
      <c r="H2965" s="34">
        <v>47099.96</v>
      </c>
      <c r="I2965" s="34">
        <v>47099.96</v>
      </c>
      <c r="J2965" s="34">
        <v>47099.96</v>
      </c>
      <c r="K2965" s="34">
        <v>47099.96</v>
      </c>
      <c r="L2965" s="34">
        <v>47099.96</v>
      </c>
      <c r="M2965" s="34">
        <v>47099.96</v>
      </c>
      <c r="N2965" s="34">
        <v>47099.96</v>
      </c>
      <c r="O2965" s="34">
        <v>47099.96</v>
      </c>
      <c r="P2965" s="34">
        <v>47099.96</v>
      </c>
      <c r="Q2965" s="34">
        <v>47099.96</v>
      </c>
      <c r="R2965" s="34">
        <v>47099.96</v>
      </c>
      <c r="S2965" s="34">
        <v>47099.96</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2" t="s">
        <v>135</v>
      </c>
      <c r="B3041" s="6" t="s">
        <v>10</v>
      </c>
      <c r="C3041" s="10">
        <f>SUM(C2964:C3040)</f>
        <v>47099.96</v>
      </c>
      <c r="D3041" s="10">
        <f>SUM(D2963:D3040)</f>
        <v>119189.29000000001</v>
      </c>
      <c r="E3041" s="10">
        <f>SUM(E2962:E3040)</f>
        <v>119189.29000000001</v>
      </c>
      <c r="F3041" s="10">
        <f>SUM(F2961:F3040)</f>
        <v>152929.13</v>
      </c>
      <c r="G3041" s="10">
        <f>SUM(G2960:G3040)</f>
        <v>180498.63999999998</v>
      </c>
      <c r="H3041" s="10">
        <f>SUM(H2954:H3040)</f>
        <v>212085.8</v>
      </c>
      <c r="I3041" s="10">
        <f>SUM(I2954:I3040)</f>
        <v>250233.49999999997</v>
      </c>
      <c r="J3041" s="10">
        <f t="shared" ref="J3041" si="59">SUM(J2954:J3040)</f>
        <v>284492.57</v>
      </c>
      <c r="K3041" s="10">
        <f>SUM(K2954:K3040)</f>
        <v>306570.69000000006</v>
      </c>
      <c r="L3041" s="10">
        <f t="shared" ref="L3041" si="60">SUM(L2954:L3040)</f>
        <v>335698.31000000006</v>
      </c>
      <c r="M3041" s="10">
        <f>SUM(M2954:M3040)</f>
        <v>397244.13000000006</v>
      </c>
      <c r="N3041" s="10">
        <f>SUM(N2949:N3040)</f>
        <v>445968.51</v>
      </c>
      <c r="O3041" s="10">
        <f>SUM(O2949:O3040)</f>
        <v>485386.9</v>
      </c>
      <c r="P3041" s="10">
        <f>SUM(P2949:P3040)</f>
        <v>543605.24</v>
      </c>
      <c r="Q3041" s="10">
        <f>SUM(Q2949:Q3040)</f>
        <v>606310.27999999991</v>
      </c>
      <c r="R3041" s="10">
        <f>SUM(R2948:R3040)</f>
        <v>645173.68999999994</v>
      </c>
      <c r="S3041" s="10">
        <f>SUM(S2948:S3040)</f>
        <v>725044.48999999987</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45751.03</v>
      </c>
      <c r="D3059" s="34">
        <v>45751.03</v>
      </c>
      <c r="E3059" s="34">
        <v>45751.03</v>
      </c>
      <c r="F3059" s="34">
        <v>45751.03</v>
      </c>
      <c r="G3059" s="34">
        <v>45751.03</v>
      </c>
      <c r="H3059" s="34">
        <v>45751.03</v>
      </c>
      <c r="I3059" s="34">
        <v>45751.03</v>
      </c>
      <c r="J3059" s="34">
        <v>45751.03</v>
      </c>
      <c r="K3059" s="34">
        <v>45751.03</v>
      </c>
      <c r="L3059" s="34">
        <v>45751.03</v>
      </c>
      <c r="M3059" s="34">
        <v>45751.03</v>
      </c>
      <c r="N3059" s="34">
        <v>45751.03</v>
      </c>
      <c r="O3059" s="34">
        <v>45751.03</v>
      </c>
      <c r="P3059" s="34">
        <v>45751.03</v>
      </c>
      <c r="Q3059" s="34">
        <v>45751.03</v>
      </c>
      <c r="R3059" s="34">
        <v>45751.03</v>
      </c>
      <c r="S3059" s="34">
        <v>45751.03</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2" t="s">
        <v>136</v>
      </c>
      <c r="B3136" s="6" t="s">
        <v>10</v>
      </c>
      <c r="C3136" s="10">
        <f>SUM(C3059:C3135)</f>
        <v>45751.03</v>
      </c>
      <c r="D3136" s="10">
        <f>SUM(D3058:D3135)</f>
        <v>45751.03</v>
      </c>
      <c r="E3136" s="10">
        <f>SUM(E3057:E3135)</f>
        <v>45751.03</v>
      </c>
      <c r="F3136" s="10">
        <f>SUM(F3056:F3135)</f>
        <v>45751.03</v>
      </c>
      <c r="G3136" s="10">
        <f>SUM(G3055:G3135)</f>
        <v>45751.03</v>
      </c>
      <c r="H3136" s="10">
        <f>SUM(H3049:H3135)</f>
        <v>45751.03</v>
      </c>
      <c r="I3136" s="10">
        <f>SUM(I3049:I3135)</f>
        <v>45751.03</v>
      </c>
      <c r="J3136" s="10">
        <f t="shared" ref="J3136" si="61">SUM(J3049:J3135)</f>
        <v>45751.03</v>
      </c>
      <c r="K3136" s="10">
        <f>SUM(K3049:K3135)</f>
        <v>45751.03</v>
      </c>
      <c r="L3136" s="10">
        <f t="shared" ref="L3136" si="62">SUM(L3049:L3135)</f>
        <v>45751.03</v>
      </c>
      <c r="M3136" s="10">
        <f>SUM(M3049:M3135)</f>
        <v>45751.03</v>
      </c>
      <c r="N3136" s="10">
        <f>SUM(N3044:N3135)</f>
        <v>45751.03</v>
      </c>
      <c r="O3136" s="10">
        <f>SUM(O3044:O3135)</f>
        <v>45751.03</v>
      </c>
      <c r="P3136" s="10">
        <f>SUM(P3044:P3135)</f>
        <v>45751.03</v>
      </c>
      <c r="Q3136" s="10">
        <f>SUM(Q3044:Q3135)</f>
        <v>45751.03</v>
      </c>
      <c r="R3136" s="10">
        <f>SUM(R3043:R3135)</f>
        <v>45751.03</v>
      </c>
      <c r="S3136" s="10">
        <f>SUM(S3043:S3135)</f>
        <v>45751.03</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3844.52</v>
      </c>
      <c r="N3144" s="34">
        <v>3844.52</v>
      </c>
      <c r="O3144" s="34">
        <v>3844.52</v>
      </c>
      <c r="P3144" s="34">
        <v>3844.52</v>
      </c>
      <c r="Q3144" s="34">
        <v>3844.52</v>
      </c>
      <c r="R3144" s="34">
        <v>3844.52</v>
      </c>
      <c r="S3144" s="34">
        <v>3844.52</v>
      </c>
    </row>
    <row r="3145" spans="1:19">
      <c r="B3145" s="5">
        <v>2015</v>
      </c>
      <c r="C3145" s="33"/>
      <c r="D3145" s="33"/>
      <c r="E3145" s="33"/>
      <c r="F3145" s="33"/>
      <c r="G3145" s="33"/>
      <c r="H3145" s="33"/>
      <c r="I3145" s="33"/>
      <c r="J3145" s="33"/>
      <c r="K3145" s="33"/>
      <c r="L3145" s="34">
        <v>26672.940000000002</v>
      </c>
      <c r="M3145" s="34">
        <v>26672.940000000002</v>
      </c>
      <c r="N3145" s="34">
        <v>26672.940000000002</v>
      </c>
      <c r="O3145" s="34">
        <v>26672.940000000002</v>
      </c>
      <c r="P3145" s="34">
        <v>26672.940000000002</v>
      </c>
      <c r="Q3145" s="34">
        <v>26672.940000000002</v>
      </c>
      <c r="R3145" s="34">
        <v>26672.940000000002</v>
      </c>
      <c r="S3145" s="34">
        <v>26672.940000000002</v>
      </c>
    </row>
    <row r="3146" spans="1:19">
      <c r="B3146" s="5">
        <v>2014</v>
      </c>
      <c r="C3146" s="33"/>
      <c r="D3146" s="33"/>
      <c r="E3146" s="33"/>
      <c r="F3146" s="33"/>
      <c r="G3146" s="33"/>
      <c r="H3146" s="33"/>
      <c r="I3146" s="33"/>
      <c r="J3146" s="33"/>
      <c r="K3146" s="34">
        <v>17665.900000000001</v>
      </c>
      <c r="L3146" s="34">
        <v>17665.900000000001</v>
      </c>
      <c r="M3146" s="34">
        <v>17665.900000000001</v>
      </c>
      <c r="N3146" s="34">
        <v>17665.900000000001</v>
      </c>
      <c r="O3146" s="34">
        <v>17665.900000000001</v>
      </c>
      <c r="P3146" s="34">
        <v>17665.900000000001</v>
      </c>
      <c r="Q3146" s="34">
        <v>17665.900000000001</v>
      </c>
      <c r="R3146" s="34">
        <v>17665.900000000001</v>
      </c>
      <c r="S3146" s="34">
        <v>17665.900000000001</v>
      </c>
    </row>
    <row r="3147" spans="1:19">
      <c r="B3147" s="5">
        <v>2013</v>
      </c>
      <c r="C3147" s="33"/>
      <c r="D3147" s="33"/>
      <c r="E3147" s="33"/>
      <c r="F3147" s="33"/>
      <c r="G3147" s="33"/>
      <c r="H3147" s="33"/>
      <c r="I3147" s="33"/>
      <c r="J3147" s="34">
        <v>25985.07</v>
      </c>
      <c r="K3147" s="34">
        <v>25985.07</v>
      </c>
      <c r="L3147" s="34">
        <v>25985.07</v>
      </c>
      <c r="M3147" s="34">
        <v>25985.07</v>
      </c>
      <c r="N3147" s="34">
        <v>25985.07</v>
      </c>
      <c r="O3147" s="34">
        <v>25985.07</v>
      </c>
      <c r="P3147" s="34">
        <v>25985.07</v>
      </c>
      <c r="Q3147" s="34">
        <v>25985.07</v>
      </c>
      <c r="R3147" s="34">
        <v>25985.07</v>
      </c>
      <c r="S3147" s="34">
        <v>25985.07</v>
      </c>
    </row>
    <row r="3148" spans="1:19">
      <c r="B3148" s="5">
        <v>2012</v>
      </c>
      <c r="C3148" s="33"/>
      <c r="D3148" s="33"/>
      <c r="E3148" s="33"/>
      <c r="F3148" s="33"/>
      <c r="G3148" s="33"/>
      <c r="H3148" s="33"/>
      <c r="I3148" s="34">
        <v>73269.209999999992</v>
      </c>
      <c r="J3148" s="34">
        <v>73269.209999999992</v>
      </c>
      <c r="K3148" s="34">
        <v>73269.209999999992</v>
      </c>
      <c r="L3148" s="34">
        <v>73269.209999999992</v>
      </c>
      <c r="M3148" s="34">
        <v>73269.209999999992</v>
      </c>
      <c r="N3148" s="34">
        <v>73269.209999999992</v>
      </c>
      <c r="O3148" s="34">
        <v>73269.209999999992</v>
      </c>
      <c r="P3148" s="34">
        <v>73269.209999999992</v>
      </c>
      <c r="Q3148" s="34">
        <v>73269.209999999992</v>
      </c>
      <c r="R3148" s="34">
        <v>73269.209999999992</v>
      </c>
      <c r="S3148" s="34">
        <v>73269.209999999992</v>
      </c>
    </row>
    <row r="3149" spans="1:19">
      <c r="B3149" s="5">
        <v>2011</v>
      </c>
      <c r="C3149" s="33"/>
      <c r="D3149" s="33"/>
      <c r="E3149" s="33"/>
      <c r="F3149" s="33"/>
      <c r="G3149" s="33"/>
      <c r="H3149" s="34">
        <v>303891.67</v>
      </c>
      <c r="I3149" s="34">
        <v>303891.67</v>
      </c>
      <c r="J3149" s="34">
        <v>303891.67</v>
      </c>
      <c r="K3149" s="34">
        <v>303891.67</v>
      </c>
      <c r="L3149" s="34">
        <v>303891.67</v>
      </c>
      <c r="M3149" s="34">
        <v>303891.67</v>
      </c>
      <c r="N3149" s="34">
        <v>303891.67</v>
      </c>
      <c r="O3149" s="34">
        <v>303891.67</v>
      </c>
      <c r="P3149" s="34">
        <v>303891.67</v>
      </c>
      <c r="Q3149" s="34">
        <v>303891.67</v>
      </c>
      <c r="R3149" s="34">
        <v>303891.67</v>
      </c>
      <c r="S3149" s="34">
        <v>303891.67</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21764</v>
      </c>
      <c r="G3151" s="34">
        <v>21764</v>
      </c>
      <c r="H3151" s="34">
        <v>21764</v>
      </c>
      <c r="I3151" s="34">
        <v>21764</v>
      </c>
      <c r="J3151" s="34">
        <v>21764</v>
      </c>
      <c r="K3151" s="34">
        <v>21764</v>
      </c>
      <c r="L3151" s="34">
        <v>21764</v>
      </c>
      <c r="M3151" s="34">
        <v>21764</v>
      </c>
      <c r="N3151" s="34">
        <v>21764</v>
      </c>
      <c r="O3151" s="34">
        <v>21764</v>
      </c>
      <c r="P3151" s="34">
        <v>21764</v>
      </c>
      <c r="Q3151" s="34">
        <v>21764</v>
      </c>
      <c r="R3151" s="34">
        <v>21764</v>
      </c>
      <c r="S3151" s="34">
        <v>21764</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7625</v>
      </c>
      <c r="E3153" s="34">
        <v>7625</v>
      </c>
      <c r="F3153" s="34">
        <v>7625</v>
      </c>
      <c r="G3153" s="34">
        <v>7625</v>
      </c>
      <c r="H3153" s="34">
        <v>7625</v>
      </c>
      <c r="I3153" s="34">
        <v>7625</v>
      </c>
      <c r="J3153" s="34">
        <v>7625</v>
      </c>
      <c r="K3153" s="34">
        <v>7625</v>
      </c>
      <c r="L3153" s="34">
        <v>7625</v>
      </c>
      <c r="M3153" s="34">
        <v>7625</v>
      </c>
      <c r="N3153" s="34">
        <v>7625</v>
      </c>
      <c r="O3153" s="34">
        <v>7625</v>
      </c>
      <c r="P3153" s="34">
        <v>7625</v>
      </c>
      <c r="Q3153" s="34">
        <v>7625</v>
      </c>
      <c r="R3153" s="34">
        <v>7625</v>
      </c>
      <c r="S3153" s="34">
        <v>7625</v>
      </c>
    </row>
    <row r="3154" spans="2:19">
      <c r="B3154" s="5">
        <v>2006</v>
      </c>
      <c r="C3154" s="34">
        <v>24811</v>
      </c>
      <c r="D3154" s="34">
        <v>24811</v>
      </c>
      <c r="E3154" s="34">
        <v>24811</v>
      </c>
      <c r="F3154" s="34">
        <v>24811</v>
      </c>
      <c r="G3154" s="34">
        <v>24811</v>
      </c>
      <c r="H3154" s="34">
        <v>24811</v>
      </c>
      <c r="I3154" s="34">
        <v>24811</v>
      </c>
      <c r="J3154" s="34">
        <v>24811</v>
      </c>
      <c r="K3154" s="34">
        <v>24811</v>
      </c>
      <c r="L3154" s="34">
        <v>24811</v>
      </c>
      <c r="M3154" s="34">
        <v>24811</v>
      </c>
      <c r="N3154" s="34">
        <v>24811</v>
      </c>
      <c r="O3154" s="34">
        <v>24811</v>
      </c>
      <c r="P3154" s="34">
        <v>24811</v>
      </c>
      <c r="Q3154" s="34">
        <v>24811</v>
      </c>
      <c r="R3154" s="34">
        <v>24811</v>
      </c>
      <c r="S3154" s="34">
        <v>24811</v>
      </c>
    </row>
    <row r="3155" spans="2:19">
      <c r="B3155" s="5">
        <v>2005</v>
      </c>
      <c r="C3155" s="34">
        <v>24433.26</v>
      </c>
      <c r="D3155" s="34">
        <v>24433.26</v>
      </c>
      <c r="E3155" s="34">
        <v>24433.26</v>
      </c>
      <c r="F3155" s="34">
        <v>24433.26</v>
      </c>
      <c r="G3155" s="34">
        <v>24433.26</v>
      </c>
      <c r="H3155" s="34">
        <v>24433.26</v>
      </c>
      <c r="I3155" s="34">
        <v>24433.26</v>
      </c>
      <c r="J3155" s="34">
        <v>24433.26</v>
      </c>
      <c r="K3155" s="34">
        <v>24433.26</v>
      </c>
      <c r="L3155" s="34">
        <v>24433.26</v>
      </c>
      <c r="M3155" s="34">
        <v>24433.26</v>
      </c>
      <c r="N3155" s="34">
        <v>24433.26</v>
      </c>
      <c r="O3155" s="34">
        <v>24433.26</v>
      </c>
      <c r="P3155" s="34">
        <v>24433.26</v>
      </c>
      <c r="Q3155" s="34">
        <v>24433.26</v>
      </c>
      <c r="R3155" s="34">
        <v>24433.26</v>
      </c>
      <c r="S3155" s="34">
        <v>24433.26</v>
      </c>
    </row>
    <row r="3156" spans="2:19">
      <c r="B3156" s="5">
        <v>2004</v>
      </c>
      <c r="C3156" s="34">
        <v>738496.47</v>
      </c>
      <c r="D3156" s="34">
        <v>738496.47</v>
      </c>
      <c r="E3156" s="34">
        <v>738496.47</v>
      </c>
      <c r="F3156" s="34">
        <v>738496.47</v>
      </c>
      <c r="G3156" s="34">
        <v>738496.47</v>
      </c>
      <c r="H3156" s="34">
        <v>738496.47</v>
      </c>
      <c r="I3156" s="34">
        <v>738496.47</v>
      </c>
      <c r="J3156" s="34">
        <v>738496.47</v>
      </c>
      <c r="K3156" s="34">
        <v>738496.47</v>
      </c>
      <c r="L3156" s="34">
        <v>738496.47</v>
      </c>
      <c r="M3156" s="34">
        <v>738496.47</v>
      </c>
      <c r="N3156" s="34">
        <v>738496.47</v>
      </c>
      <c r="O3156" s="34">
        <v>738496.47</v>
      </c>
      <c r="P3156" s="34">
        <v>738496.47</v>
      </c>
      <c r="Q3156" s="34">
        <v>738496.47</v>
      </c>
      <c r="R3156" s="34">
        <v>738496.47</v>
      </c>
      <c r="S3156" s="34">
        <v>738496.47</v>
      </c>
    </row>
    <row r="3157" spans="2:19">
      <c r="B3157" s="5">
        <v>2003</v>
      </c>
      <c r="C3157" s="34">
        <v>138354.47</v>
      </c>
      <c r="D3157" s="34">
        <v>138354.47</v>
      </c>
      <c r="E3157" s="34">
        <v>138354.47</v>
      </c>
      <c r="F3157" s="34">
        <v>138354.47</v>
      </c>
      <c r="G3157" s="34">
        <v>138354.47</v>
      </c>
      <c r="H3157" s="34">
        <v>138354.47</v>
      </c>
      <c r="I3157" s="34">
        <v>138354.47</v>
      </c>
      <c r="J3157" s="34">
        <v>138354.47</v>
      </c>
      <c r="K3157" s="34">
        <v>138354.47</v>
      </c>
      <c r="L3157" s="34">
        <v>138354.47</v>
      </c>
      <c r="M3157" s="34">
        <v>138354.47</v>
      </c>
      <c r="N3157" s="34">
        <v>138354.47</v>
      </c>
      <c r="O3157" s="34">
        <v>138354.47</v>
      </c>
      <c r="P3157" s="34">
        <v>138354.47</v>
      </c>
      <c r="Q3157" s="34">
        <v>138354.47</v>
      </c>
      <c r="R3157" s="34">
        <v>138354.47</v>
      </c>
      <c r="S3157" s="34">
        <v>138354.47</v>
      </c>
    </row>
    <row r="3158" spans="2:19">
      <c r="B3158" s="5">
        <v>2002</v>
      </c>
      <c r="C3158" s="34">
        <v>11116.71</v>
      </c>
      <c r="D3158" s="34">
        <v>11116.71</v>
      </c>
      <c r="E3158" s="34">
        <v>11116.71</v>
      </c>
      <c r="F3158" s="34">
        <v>11116.71</v>
      </c>
      <c r="G3158" s="34">
        <v>11116.71</v>
      </c>
      <c r="H3158" s="34">
        <v>11116.71</v>
      </c>
      <c r="I3158" s="34">
        <v>11116.71</v>
      </c>
      <c r="J3158" s="34">
        <v>11116.71</v>
      </c>
      <c r="K3158" s="34">
        <v>11116.71</v>
      </c>
      <c r="L3158" s="34">
        <v>11116.71</v>
      </c>
      <c r="M3158" s="34">
        <v>11116.71</v>
      </c>
      <c r="N3158" s="34">
        <v>11116.71</v>
      </c>
      <c r="O3158" s="34">
        <v>11116.71</v>
      </c>
      <c r="P3158" s="34">
        <v>11116.71</v>
      </c>
      <c r="Q3158" s="34">
        <v>11116.71</v>
      </c>
      <c r="R3158" s="34">
        <v>11116.71</v>
      </c>
      <c r="S3158" s="34">
        <v>11116.71</v>
      </c>
    </row>
    <row r="3159" spans="2:19">
      <c r="B3159" s="5">
        <v>2001</v>
      </c>
      <c r="C3159" s="34">
        <v>7356.06</v>
      </c>
      <c r="D3159" s="34">
        <v>7356.06</v>
      </c>
      <c r="E3159" s="34">
        <v>7356.06</v>
      </c>
      <c r="F3159" s="34">
        <v>7356.06</v>
      </c>
      <c r="G3159" s="34">
        <v>7356.06</v>
      </c>
      <c r="H3159" s="34">
        <v>7356.06</v>
      </c>
      <c r="I3159" s="34">
        <v>7356.06</v>
      </c>
      <c r="J3159" s="34">
        <v>7356.06</v>
      </c>
      <c r="K3159" s="34">
        <v>7356.06</v>
      </c>
      <c r="L3159" s="34">
        <v>7356.06</v>
      </c>
      <c r="M3159" s="34">
        <v>7356.06</v>
      </c>
      <c r="N3159" s="34">
        <v>7356.06</v>
      </c>
      <c r="O3159" s="34">
        <v>7356.06</v>
      </c>
      <c r="P3159" s="34">
        <v>7356.06</v>
      </c>
      <c r="Q3159" s="34">
        <v>7356.06</v>
      </c>
      <c r="R3159" s="34">
        <v>7356.06</v>
      </c>
      <c r="S3159" s="34">
        <v>7356.06</v>
      </c>
    </row>
    <row r="3160" spans="2:19">
      <c r="B3160" s="5">
        <v>2000</v>
      </c>
      <c r="C3160" s="34">
        <v>83810.73000000001</v>
      </c>
      <c r="D3160" s="34">
        <v>83810.73000000001</v>
      </c>
      <c r="E3160" s="34">
        <v>83810.73000000001</v>
      </c>
      <c r="F3160" s="34">
        <v>83810.73000000001</v>
      </c>
      <c r="G3160" s="34">
        <v>83810.73000000001</v>
      </c>
      <c r="H3160" s="34">
        <v>83810.73000000001</v>
      </c>
      <c r="I3160" s="34">
        <v>83810.73000000001</v>
      </c>
      <c r="J3160" s="34">
        <v>83810.73000000001</v>
      </c>
      <c r="K3160" s="34">
        <v>83810.73000000001</v>
      </c>
      <c r="L3160" s="34">
        <v>83810.73000000001</v>
      </c>
      <c r="M3160" s="34">
        <v>83810.73000000001</v>
      </c>
      <c r="N3160" s="34">
        <v>83810.73000000001</v>
      </c>
      <c r="O3160" s="34">
        <v>83810.73000000001</v>
      </c>
      <c r="P3160" s="34">
        <v>83810.73000000001</v>
      </c>
      <c r="Q3160" s="34">
        <v>83810.73000000001</v>
      </c>
      <c r="R3160" s="34">
        <v>83810.73000000001</v>
      </c>
      <c r="S3160" s="34">
        <v>83810.73000000001</v>
      </c>
    </row>
    <row r="3161" spans="2:19">
      <c r="B3161" s="5">
        <v>1999</v>
      </c>
      <c r="C3161" s="34">
        <v>80749.06</v>
      </c>
      <c r="D3161" s="34">
        <v>80749.06</v>
      </c>
      <c r="E3161" s="34">
        <v>80749.06</v>
      </c>
      <c r="F3161" s="34">
        <v>80749.06</v>
      </c>
      <c r="G3161" s="34">
        <v>80749.06</v>
      </c>
      <c r="H3161" s="34">
        <v>80749.06</v>
      </c>
      <c r="I3161" s="34">
        <v>80749.06</v>
      </c>
      <c r="J3161" s="34">
        <v>80749.06</v>
      </c>
      <c r="K3161" s="34">
        <v>80749.06</v>
      </c>
      <c r="L3161" s="34">
        <v>80749.06</v>
      </c>
      <c r="M3161" s="34">
        <v>80749.06</v>
      </c>
      <c r="N3161" s="34">
        <v>80749.06</v>
      </c>
      <c r="O3161" s="34">
        <v>80749.06</v>
      </c>
      <c r="P3161" s="34">
        <v>80749.06</v>
      </c>
      <c r="Q3161" s="34">
        <v>80749.06</v>
      </c>
      <c r="R3161" s="34">
        <v>80749.06</v>
      </c>
      <c r="S3161" s="34">
        <v>80749.06</v>
      </c>
    </row>
    <row r="3162" spans="2:19">
      <c r="B3162" s="5">
        <v>1998</v>
      </c>
      <c r="C3162" s="34">
        <v>222343.32</v>
      </c>
      <c r="D3162" s="34">
        <v>222343.32</v>
      </c>
      <c r="E3162" s="34">
        <v>222343.32</v>
      </c>
      <c r="F3162" s="34">
        <v>222343.32</v>
      </c>
      <c r="G3162" s="34">
        <v>222343.32</v>
      </c>
      <c r="H3162" s="34">
        <v>222343.32</v>
      </c>
      <c r="I3162" s="34">
        <v>222343.32</v>
      </c>
      <c r="J3162" s="34">
        <v>222343.32</v>
      </c>
      <c r="K3162" s="34">
        <v>222343.32</v>
      </c>
      <c r="L3162" s="34">
        <v>222343.32</v>
      </c>
      <c r="M3162" s="34">
        <v>222343.32</v>
      </c>
      <c r="N3162" s="34">
        <v>222343.32</v>
      </c>
      <c r="O3162" s="34">
        <v>222343.32</v>
      </c>
      <c r="P3162" s="34">
        <v>222343.32</v>
      </c>
      <c r="Q3162" s="34">
        <v>222343.32</v>
      </c>
      <c r="R3162" s="34">
        <v>222343.32</v>
      </c>
      <c r="S3162" s="34">
        <v>222343.32</v>
      </c>
    </row>
    <row r="3163" spans="2:19">
      <c r="B3163" s="5">
        <v>1997</v>
      </c>
      <c r="C3163" s="34">
        <v>140089.5</v>
      </c>
      <c r="D3163" s="34">
        <v>140089.5</v>
      </c>
      <c r="E3163" s="34">
        <v>140089.5</v>
      </c>
      <c r="F3163" s="34">
        <v>140089.5</v>
      </c>
      <c r="G3163" s="34">
        <v>140089.5</v>
      </c>
      <c r="H3163" s="34">
        <v>140089.5</v>
      </c>
      <c r="I3163" s="34">
        <v>140089.5</v>
      </c>
      <c r="J3163" s="34">
        <v>140089.5</v>
      </c>
      <c r="K3163" s="34">
        <v>140089.5</v>
      </c>
      <c r="L3163" s="34">
        <v>140089.5</v>
      </c>
      <c r="M3163" s="34">
        <v>140089.5</v>
      </c>
      <c r="N3163" s="34">
        <v>140089.5</v>
      </c>
      <c r="O3163" s="34">
        <v>140089.5</v>
      </c>
      <c r="P3163" s="34">
        <v>140089.5</v>
      </c>
      <c r="Q3163" s="34">
        <v>140089.5</v>
      </c>
      <c r="R3163" s="34">
        <v>140089.5</v>
      </c>
      <c r="S3163" s="34">
        <v>140089.5</v>
      </c>
    </row>
    <row r="3164" spans="2:19">
      <c r="B3164" s="5">
        <v>1996</v>
      </c>
      <c r="C3164" s="34">
        <v>220295.05</v>
      </c>
      <c r="D3164" s="34">
        <v>220295.05</v>
      </c>
      <c r="E3164" s="34">
        <v>220295.05</v>
      </c>
      <c r="F3164" s="34">
        <v>220295.05</v>
      </c>
      <c r="G3164" s="34">
        <v>220295.05</v>
      </c>
      <c r="H3164" s="34">
        <v>220295.05</v>
      </c>
      <c r="I3164" s="34">
        <v>220295.05</v>
      </c>
      <c r="J3164" s="34">
        <v>220295.05</v>
      </c>
      <c r="K3164" s="34">
        <v>220295.05</v>
      </c>
      <c r="L3164" s="34">
        <v>220295.05</v>
      </c>
      <c r="M3164" s="34">
        <v>220295.05</v>
      </c>
      <c r="N3164" s="34">
        <v>220295.05</v>
      </c>
      <c r="O3164" s="34">
        <v>220295.05</v>
      </c>
      <c r="P3164" s="34">
        <v>220295.05</v>
      </c>
      <c r="Q3164" s="34">
        <v>220295.05</v>
      </c>
      <c r="R3164" s="34">
        <v>220295.05</v>
      </c>
      <c r="S3164" s="34">
        <v>220295.05</v>
      </c>
    </row>
    <row r="3165" spans="2:19">
      <c r="B3165" s="5">
        <v>1995</v>
      </c>
      <c r="C3165" s="34">
        <v>279712.48</v>
      </c>
      <c r="D3165" s="34">
        <v>279712.48</v>
      </c>
      <c r="E3165" s="34">
        <v>279712.48</v>
      </c>
      <c r="F3165" s="34">
        <v>279712.48</v>
      </c>
      <c r="G3165" s="34">
        <v>279712.48</v>
      </c>
      <c r="H3165" s="34">
        <v>279712.48</v>
      </c>
      <c r="I3165" s="34">
        <v>279712.48</v>
      </c>
      <c r="J3165" s="34">
        <v>279712.48</v>
      </c>
      <c r="K3165" s="34">
        <v>279712.48</v>
      </c>
      <c r="L3165" s="34">
        <v>279712.48</v>
      </c>
      <c r="M3165" s="34">
        <v>279712.48</v>
      </c>
      <c r="N3165" s="34">
        <v>279712.48</v>
      </c>
      <c r="O3165" s="34">
        <v>279712.48</v>
      </c>
      <c r="P3165" s="34">
        <v>279712.48</v>
      </c>
      <c r="Q3165" s="34">
        <v>279712.48</v>
      </c>
      <c r="R3165" s="34">
        <v>279712.48</v>
      </c>
      <c r="S3165" s="34">
        <v>279712.48</v>
      </c>
    </row>
    <row r="3166" spans="2:19">
      <c r="B3166" s="5">
        <v>1994</v>
      </c>
      <c r="C3166" s="34">
        <v>193634.11000000002</v>
      </c>
      <c r="D3166" s="34">
        <v>193634.11000000002</v>
      </c>
      <c r="E3166" s="34">
        <v>193634.11000000002</v>
      </c>
      <c r="F3166" s="34">
        <v>193634.11000000002</v>
      </c>
      <c r="G3166" s="34">
        <v>193634.11000000002</v>
      </c>
      <c r="H3166" s="34">
        <v>193634.11000000002</v>
      </c>
      <c r="I3166" s="34">
        <v>193634.11000000002</v>
      </c>
      <c r="J3166" s="34">
        <v>193634.11000000002</v>
      </c>
      <c r="K3166" s="34">
        <v>193634.11000000002</v>
      </c>
      <c r="L3166" s="34">
        <v>193634.11000000002</v>
      </c>
      <c r="M3166" s="34">
        <v>193634.11000000002</v>
      </c>
      <c r="N3166" s="34">
        <v>193634.11000000002</v>
      </c>
      <c r="O3166" s="34">
        <v>193634.11000000002</v>
      </c>
      <c r="P3166" s="34">
        <v>193634.11000000002</v>
      </c>
      <c r="Q3166" s="34">
        <v>193634.11000000002</v>
      </c>
      <c r="R3166" s="34">
        <v>193634.11000000002</v>
      </c>
      <c r="S3166" s="34">
        <v>193634.11000000002</v>
      </c>
    </row>
    <row r="3167" spans="2:19">
      <c r="B3167" s="5">
        <v>1993</v>
      </c>
      <c r="C3167" s="34">
        <v>225897.67</v>
      </c>
      <c r="D3167" s="34">
        <v>225897.67</v>
      </c>
      <c r="E3167" s="34">
        <v>225897.67</v>
      </c>
      <c r="F3167" s="34">
        <v>225897.67</v>
      </c>
      <c r="G3167" s="34">
        <v>225897.67</v>
      </c>
      <c r="H3167" s="34">
        <v>225897.67</v>
      </c>
      <c r="I3167" s="34">
        <v>225897.67</v>
      </c>
      <c r="J3167" s="34">
        <v>225897.67</v>
      </c>
      <c r="K3167" s="34">
        <v>225897.67</v>
      </c>
      <c r="L3167" s="34">
        <v>225897.67</v>
      </c>
      <c r="M3167" s="34">
        <v>225897.67</v>
      </c>
      <c r="N3167" s="34">
        <v>225897.67</v>
      </c>
      <c r="O3167" s="34">
        <v>225897.67</v>
      </c>
      <c r="P3167" s="34">
        <v>225897.67</v>
      </c>
      <c r="Q3167" s="34">
        <v>213418.45</v>
      </c>
      <c r="R3167" s="34">
        <v>213418.45</v>
      </c>
      <c r="S3167" s="34">
        <v>213418.45</v>
      </c>
    </row>
    <row r="3168" spans="2:19">
      <c r="B3168" s="5">
        <v>1992</v>
      </c>
      <c r="C3168" s="34">
        <v>119384.5</v>
      </c>
      <c r="D3168" s="34">
        <v>119384.5</v>
      </c>
      <c r="E3168" s="34">
        <v>119384.5</v>
      </c>
      <c r="F3168" s="34">
        <v>119384.5</v>
      </c>
      <c r="G3168" s="34">
        <v>119384.5</v>
      </c>
      <c r="H3168" s="34">
        <v>119384.5</v>
      </c>
      <c r="I3168" s="34">
        <v>119384.5</v>
      </c>
      <c r="J3168" s="34">
        <v>119384.5</v>
      </c>
      <c r="K3168" s="34">
        <v>119384.5</v>
      </c>
      <c r="L3168" s="34">
        <v>119384.5</v>
      </c>
      <c r="M3168" s="34">
        <v>119384.5</v>
      </c>
      <c r="N3168" s="34">
        <v>119384.5</v>
      </c>
      <c r="O3168" s="34">
        <v>119384.5</v>
      </c>
      <c r="P3168" s="34">
        <v>119384.5</v>
      </c>
      <c r="Q3168" s="34">
        <v>119384.5</v>
      </c>
      <c r="R3168" s="34">
        <v>119384.5</v>
      </c>
      <c r="S3168" s="34">
        <v>119384.5</v>
      </c>
    </row>
    <row r="3169" spans="2:19">
      <c r="B3169" s="5">
        <v>1991</v>
      </c>
      <c r="C3169" s="34">
        <v>113234.83</v>
      </c>
      <c r="D3169" s="34">
        <v>113234.83</v>
      </c>
      <c r="E3169" s="34">
        <v>113234.83</v>
      </c>
      <c r="F3169" s="34">
        <v>113234.83</v>
      </c>
      <c r="G3169" s="34">
        <v>113234.83</v>
      </c>
      <c r="H3169" s="34">
        <v>113234.83</v>
      </c>
      <c r="I3169" s="34">
        <v>113234.83</v>
      </c>
      <c r="J3169" s="34">
        <v>113234.83</v>
      </c>
      <c r="K3169" s="34">
        <v>113234.83</v>
      </c>
      <c r="L3169" s="34">
        <v>113234.83</v>
      </c>
      <c r="M3169" s="34">
        <v>113234.83</v>
      </c>
      <c r="N3169" s="34">
        <v>113234.83000000002</v>
      </c>
      <c r="O3169" s="34">
        <v>113234.83000000002</v>
      </c>
      <c r="P3169" s="34">
        <v>113234.83000000002</v>
      </c>
      <c r="Q3169" s="34">
        <v>99941.250000000015</v>
      </c>
      <c r="R3169" s="34">
        <v>99941.250000000015</v>
      </c>
      <c r="S3169" s="34">
        <v>99941.250000000015</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39315.99</v>
      </c>
      <c r="D3171" s="34">
        <v>39315.99</v>
      </c>
      <c r="E3171" s="34">
        <v>39315.99</v>
      </c>
      <c r="F3171" s="34">
        <v>39315.99</v>
      </c>
      <c r="G3171" s="34">
        <v>39315.99</v>
      </c>
      <c r="H3171" s="34">
        <v>39315.99</v>
      </c>
      <c r="I3171" s="34">
        <v>39315.99</v>
      </c>
      <c r="J3171" s="34">
        <v>39315.99</v>
      </c>
      <c r="K3171" s="34">
        <v>39315.99</v>
      </c>
      <c r="L3171" s="34">
        <v>39315.99</v>
      </c>
      <c r="M3171" s="34">
        <v>39315.99</v>
      </c>
      <c r="N3171" s="34">
        <v>39315.99</v>
      </c>
      <c r="O3171" s="34">
        <v>39315.99</v>
      </c>
      <c r="P3171" s="34">
        <v>39315.99</v>
      </c>
      <c r="Q3171" s="34">
        <v>39315.99</v>
      </c>
      <c r="R3171" s="34">
        <v>39315.99</v>
      </c>
      <c r="S3171" s="34">
        <v>39315.99</v>
      </c>
    </row>
    <row r="3172" spans="2:19">
      <c r="B3172" s="5">
        <v>1988</v>
      </c>
      <c r="C3172" s="34">
        <v>85666.05</v>
      </c>
      <c r="D3172" s="34">
        <v>85666.05</v>
      </c>
      <c r="E3172" s="34">
        <v>85666.05</v>
      </c>
      <c r="F3172" s="34">
        <v>85666.05</v>
      </c>
      <c r="G3172" s="34">
        <v>85666.05</v>
      </c>
      <c r="H3172" s="34">
        <v>85666.05</v>
      </c>
      <c r="I3172" s="34">
        <v>85666.05</v>
      </c>
      <c r="J3172" s="34">
        <v>85666.05</v>
      </c>
      <c r="K3172" s="34">
        <v>85666.05</v>
      </c>
      <c r="L3172" s="34">
        <v>85666.05</v>
      </c>
      <c r="M3172" s="34">
        <v>85666.05</v>
      </c>
      <c r="N3172" s="34">
        <v>85666.05</v>
      </c>
      <c r="O3172" s="34">
        <v>85666.05</v>
      </c>
      <c r="P3172" s="34">
        <v>85666.05</v>
      </c>
      <c r="Q3172" s="34">
        <v>85666.05</v>
      </c>
      <c r="R3172" s="34">
        <v>85666.05</v>
      </c>
      <c r="S3172" s="34">
        <v>85666.05</v>
      </c>
    </row>
    <row r="3173" spans="2:19">
      <c r="B3173" s="5">
        <v>1987</v>
      </c>
      <c r="C3173" s="34">
        <v>16570.439999999999</v>
      </c>
      <c r="D3173" s="34">
        <v>16570.439999999999</v>
      </c>
      <c r="E3173" s="34">
        <v>16570.439999999999</v>
      </c>
      <c r="F3173" s="34">
        <v>16570.439999999999</v>
      </c>
      <c r="G3173" s="34">
        <v>16570.439999999999</v>
      </c>
      <c r="H3173" s="34">
        <v>16570.439999999999</v>
      </c>
      <c r="I3173" s="34">
        <v>16570.439999999999</v>
      </c>
      <c r="J3173" s="34">
        <v>16570.439999999999</v>
      </c>
      <c r="K3173" s="34">
        <v>16570.439999999999</v>
      </c>
      <c r="L3173" s="34">
        <v>16570.439999999999</v>
      </c>
      <c r="M3173" s="34">
        <v>16570.439999999999</v>
      </c>
      <c r="N3173" s="34">
        <v>16570.439999999999</v>
      </c>
      <c r="O3173" s="34">
        <v>16570.439999999999</v>
      </c>
      <c r="P3173" s="34">
        <v>16570.439999999999</v>
      </c>
      <c r="Q3173" s="34">
        <v>16570.439999999999</v>
      </c>
      <c r="R3173" s="34">
        <v>16570.439999999999</v>
      </c>
      <c r="S3173" s="34">
        <v>16570.439999999999</v>
      </c>
    </row>
    <row r="3174" spans="2:19">
      <c r="B3174" s="5">
        <v>1986</v>
      </c>
      <c r="C3174" s="34">
        <v>20656.16</v>
      </c>
      <c r="D3174" s="34">
        <v>20656.16</v>
      </c>
      <c r="E3174" s="34">
        <v>20656.16</v>
      </c>
      <c r="F3174" s="34">
        <v>20656.16</v>
      </c>
      <c r="G3174" s="34">
        <v>20656.16</v>
      </c>
      <c r="H3174" s="34">
        <v>20656.16</v>
      </c>
      <c r="I3174" s="34">
        <v>20656.16</v>
      </c>
      <c r="J3174" s="34">
        <v>20656.16</v>
      </c>
      <c r="K3174" s="34">
        <v>20656.16</v>
      </c>
      <c r="L3174" s="34">
        <v>20656.16</v>
      </c>
      <c r="M3174" s="34">
        <v>20656.16</v>
      </c>
      <c r="N3174" s="34">
        <v>20656.16</v>
      </c>
      <c r="O3174" s="34">
        <v>20656.16</v>
      </c>
      <c r="P3174" s="34">
        <v>20656.16</v>
      </c>
      <c r="Q3174" s="34">
        <v>20656.16</v>
      </c>
      <c r="R3174" s="34">
        <v>20656.16</v>
      </c>
      <c r="S3174" s="34">
        <v>20656.16</v>
      </c>
    </row>
    <row r="3175" spans="2:19">
      <c r="B3175" s="5">
        <v>1985</v>
      </c>
      <c r="C3175" s="34">
        <v>67188.740000000005</v>
      </c>
      <c r="D3175" s="34">
        <v>67188.740000000005</v>
      </c>
      <c r="E3175" s="34">
        <v>67188.740000000005</v>
      </c>
      <c r="F3175" s="34">
        <v>67188.740000000005</v>
      </c>
      <c r="G3175" s="34">
        <v>67188.740000000005</v>
      </c>
      <c r="H3175" s="34">
        <v>67188.740000000005</v>
      </c>
      <c r="I3175" s="34">
        <v>67188.740000000005</v>
      </c>
      <c r="J3175" s="34">
        <v>67188.740000000005</v>
      </c>
      <c r="K3175" s="34">
        <v>67188.740000000005</v>
      </c>
      <c r="L3175" s="34">
        <v>67188.740000000005</v>
      </c>
      <c r="M3175" s="34">
        <v>67188.740000000005</v>
      </c>
      <c r="N3175" s="34">
        <v>67188.740000000005</v>
      </c>
      <c r="O3175" s="34">
        <v>67188.740000000005</v>
      </c>
      <c r="P3175" s="34">
        <v>67188.740000000005</v>
      </c>
      <c r="Q3175" s="34">
        <v>67188.740000000005</v>
      </c>
      <c r="R3175" s="34">
        <v>67188.740000000005</v>
      </c>
      <c r="S3175" s="34">
        <v>67188.740000000005</v>
      </c>
    </row>
    <row r="3176" spans="2:19">
      <c r="B3176" s="5">
        <v>1984</v>
      </c>
      <c r="C3176" s="34">
        <v>31295.789999999994</v>
      </c>
      <c r="D3176" s="34">
        <v>31295.789999999994</v>
      </c>
      <c r="E3176" s="34">
        <v>31295.789999999994</v>
      </c>
      <c r="F3176" s="34">
        <v>31295.789999999994</v>
      </c>
      <c r="G3176" s="34">
        <v>31295.789999999994</v>
      </c>
      <c r="H3176" s="34">
        <v>31295.789999999994</v>
      </c>
      <c r="I3176" s="34">
        <v>31295.789999999994</v>
      </c>
      <c r="J3176" s="34">
        <v>31295.789999999994</v>
      </c>
      <c r="K3176" s="34">
        <v>31295.789999999994</v>
      </c>
      <c r="L3176" s="34">
        <v>31295.789999999994</v>
      </c>
      <c r="M3176" s="34">
        <v>31295.789999999994</v>
      </c>
      <c r="N3176" s="34">
        <v>31295.789999999994</v>
      </c>
      <c r="O3176" s="34">
        <v>31295.789999999994</v>
      </c>
      <c r="P3176" s="34">
        <v>31295.789999999994</v>
      </c>
      <c r="Q3176" s="34">
        <v>31295.789999999994</v>
      </c>
      <c r="R3176" s="34">
        <v>31295.789999999994</v>
      </c>
      <c r="S3176" s="34">
        <v>31295.789999999994</v>
      </c>
    </row>
    <row r="3177" spans="2:19">
      <c r="B3177" s="5">
        <v>1983</v>
      </c>
      <c r="C3177" s="34">
        <v>25385.83</v>
      </c>
      <c r="D3177" s="34">
        <v>25385.83</v>
      </c>
      <c r="E3177" s="34">
        <v>25385.83</v>
      </c>
      <c r="F3177" s="34">
        <v>25385.83</v>
      </c>
      <c r="G3177" s="34">
        <v>25385.83</v>
      </c>
      <c r="H3177" s="34">
        <v>25385.83</v>
      </c>
      <c r="I3177" s="34">
        <v>25385.83</v>
      </c>
      <c r="J3177" s="34">
        <v>25385.83</v>
      </c>
      <c r="K3177" s="34">
        <v>25385.83</v>
      </c>
      <c r="L3177" s="34">
        <v>25385.83</v>
      </c>
      <c r="M3177" s="34">
        <v>25385.83</v>
      </c>
      <c r="N3177" s="34">
        <v>25385.83</v>
      </c>
      <c r="O3177" s="34">
        <v>25385.83</v>
      </c>
      <c r="P3177" s="34">
        <v>25385.83</v>
      </c>
      <c r="Q3177" s="34">
        <v>25385.83</v>
      </c>
      <c r="R3177" s="34">
        <v>25385.83</v>
      </c>
      <c r="S3177" s="34">
        <v>25385.83</v>
      </c>
    </row>
    <row r="3178" spans="2:19">
      <c r="B3178" s="5">
        <v>1982</v>
      </c>
      <c r="C3178" s="34">
        <v>19248.400000000001</v>
      </c>
      <c r="D3178" s="34">
        <v>19248.400000000001</v>
      </c>
      <c r="E3178" s="34">
        <v>19248.400000000001</v>
      </c>
      <c r="F3178" s="34">
        <v>19248.400000000001</v>
      </c>
      <c r="G3178" s="34">
        <v>19248.400000000001</v>
      </c>
      <c r="H3178" s="34">
        <v>19248.400000000001</v>
      </c>
      <c r="I3178" s="34">
        <v>19248.400000000001</v>
      </c>
      <c r="J3178" s="34">
        <v>19248.400000000001</v>
      </c>
      <c r="K3178" s="34">
        <v>19248.400000000001</v>
      </c>
      <c r="L3178" s="34">
        <v>19248.400000000001</v>
      </c>
      <c r="M3178" s="34">
        <v>19248.400000000001</v>
      </c>
      <c r="N3178" s="34">
        <v>19248.400000000001</v>
      </c>
      <c r="O3178" s="34">
        <v>19248.400000000001</v>
      </c>
      <c r="P3178" s="34">
        <v>19248.400000000001</v>
      </c>
      <c r="Q3178" s="34">
        <v>19248.400000000001</v>
      </c>
      <c r="R3178" s="34">
        <v>19248.400000000001</v>
      </c>
      <c r="S3178" s="34">
        <v>19248.400000000001</v>
      </c>
    </row>
    <row r="3179" spans="2:19">
      <c r="B3179" s="5">
        <v>1981</v>
      </c>
      <c r="C3179" s="34">
        <v>50028.05</v>
      </c>
      <c r="D3179" s="34">
        <v>50028.05</v>
      </c>
      <c r="E3179" s="34">
        <v>50028.05</v>
      </c>
      <c r="F3179" s="34">
        <v>50028.05</v>
      </c>
      <c r="G3179" s="34">
        <v>50028.05</v>
      </c>
      <c r="H3179" s="34">
        <v>50028.05</v>
      </c>
      <c r="I3179" s="34">
        <v>50028.05</v>
      </c>
      <c r="J3179" s="34">
        <v>50028.05</v>
      </c>
      <c r="K3179" s="34">
        <v>50028.05</v>
      </c>
      <c r="L3179" s="34">
        <v>50028.05</v>
      </c>
      <c r="M3179" s="34">
        <v>50028.05</v>
      </c>
      <c r="N3179" s="34">
        <v>50028.05</v>
      </c>
      <c r="O3179" s="34">
        <v>50028.05</v>
      </c>
      <c r="P3179" s="34">
        <v>50028.05</v>
      </c>
      <c r="Q3179" s="34">
        <v>48589.58</v>
      </c>
      <c r="R3179" s="34">
        <v>48589.58</v>
      </c>
      <c r="S3179" s="34">
        <v>48589.58</v>
      </c>
    </row>
    <row r="3180" spans="2:19">
      <c r="B3180" s="5">
        <v>1980</v>
      </c>
      <c r="C3180" s="34">
        <v>85142.49</v>
      </c>
      <c r="D3180" s="34">
        <v>85142.49</v>
      </c>
      <c r="E3180" s="34">
        <v>85142.49</v>
      </c>
      <c r="F3180" s="34">
        <v>85142.49</v>
      </c>
      <c r="G3180" s="34">
        <v>85142.49</v>
      </c>
      <c r="H3180" s="34">
        <v>85142.49</v>
      </c>
      <c r="I3180" s="34">
        <v>85142.49</v>
      </c>
      <c r="J3180" s="34">
        <v>85142.49</v>
      </c>
      <c r="K3180" s="34">
        <v>85142.49</v>
      </c>
      <c r="L3180" s="34">
        <v>85142.49</v>
      </c>
      <c r="M3180" s="34">
        <v>85142.49</v>
      </c>
      <c r="N3180" s="34">
        <v>85142.49</v>
      </c>
      <c r="O3180" s="34">
        <v>85142.49</v>
      </c>
      <c r="P3180" s="34">
        <v>85142.49</v>
      </c>
      <c r="Q3180" s="34">
        <v>85142.49</v>
      </c>
      <c r="R3180" s="34">
        <v>85142.49</v>
      </c>
      <c r="S3180" s="34">
        <v>85142.49</v>
      </c>
    </row>
    <row r="3181" spans="2:19">
      <c r="B3181" s="5">
        <v>1979</v>
      </c>
      <c r="C3181" s="34">
        <v>128472.31999999998</v>
      </c>
      <c r="D3181" s="34">
        <v>128472.31999999998</v>
      </c>
      <c r="E3181" s="34">
        <v>128472.31999999998</v>
      </c>
      <c r="F3181" s="34">
        <v>128472.31999999998</v>
      </c>
      <c r="G3181" s="34">
        <v>128472.31999999998</v>
      </c>
      <c r="H3181" s="34">
        <v>128472.31999999998</v>
      </c>
      <c r="I3181" s="34">
        <v>128472.31999999998</v>
      </c>
      <c r="J3181" s="34">
        <v>128472.31999999998</v>
      </c>
      <c r="K3181" s="34">
        <v>128472.31999999998</v>
      </c>
      <c r="L3181" s="34">
        <v>128472.31999999998</v>
      </c>
      <c r="M3181" s="34">
        <v>128472.31999999998</v>
      </c>
      <c r="N3181" s="34">
        <v>128472.31999999998</v>
      </c>
      <c r="O3181" s="34">
        <v>128472.31999999998</v>
      </c>
      <c r="P3181" s="34">
        <v>128472.31999999998</v>
      </c>
      <c r="Q3181" s="34">
        <v>128472.31999999998</v>
      </c>
      <c r="R3181" s="34">
        <v>128472.31999999998</v>
      </c>
      <c r="S3181" s="34">
        <v>128472.31999999998</v>
      </c>
    </row>
    <row r="3182" spans="2:19">
      <c r="B3182" s="5">
        <v>1978</v>
      </c>
      <c r="C3182" s="34">
        <v>125355.38</v>
      </c>
      <c r="D3182" s="34">
        <v>125355.38</v>
      </c>
      <c r="E3182" s="34">
        <v>125355.38</v>
      </c>
      <c r="F3182" s="34">
        <v>125355.38</v>
      </c>
      <c r="G3182" s="34">
        <v>125355.38</v>
      </c>
      <c r="H3182" s="34">
        <v>125355.38</v>
      </c>
      <c r="I3182" s="34">
        <v>125355.38</v>
      </c>
      <c r="J3182" s="34">
        <v>125355.38</v>
      </c>
      <c r="K3182" s="34">
        <v>125355.38</v>
      </c>
      <c r="L3182" s="34">
        <v>125355.38</v>
      </c>
      <c r="M3182" s="34">
        <v>125355.38</v>
      </c>
      <c r="N3182" s="34">
        <v>125355.38</v>
      </c>
      <c r="O3182" s="34">
        <v>125355.38</v>
      </c>
      <c r="P3182" s="34">
        <v>125355.38</v>
      </c>
      <c r="Q3182" s="34">
        <v>125355.38</v>
      </c>
      <c r="R3182" s="34">
        <v>125355.38</v>
      </c>
      <c r="S3182" s="34">
        <v>125355.38</v>
      </c>
    </row>
    <row r="3183" spans="2:19">
      <c r="B3183" s="5">
        <v>1977</v>
      </c>
      <c r="C3183" s="34">
        <v>66590.92</v>
      </c>
      <c r="D3183" s="34">
        <v>66590.92</v>
      </c>
      <c r="E3183" s="34">
        <v>66590.92</v>
      </c>
      <c r="F3183" s="34">
        <v>66590.92</v>
      </c>
      <c r="G3183" s="34">
        <v>66590.92</v>
      </c>
      <c r="H3183" s="34">
        <v>66590.92</v>
      </c>
      <c r="I3183" s="34">
        <v>66590.92</v>
      </c>
      <c r="J3183" s="34">
        <v>66590.92</v>
      </c>
      <c r="K3183" s="34">
        <v>66590.92</v>
      </c>
      <c r="L3183" s="34">
        <v>66590.92</v>
      </c>
      <c r="M3183" s="34">
        <v>66590.92</v>
      </c>
      <c r="N3183" s="34">
        <v>66590.92</v>
      </c>
      <c r="O3183" s="34">
        <v>66590.92</v>
      </c>
      <c r="P3183" s="34">
        <v>66590.92</v>
      </c>
      <c r="Q3183" s="34">
        <v>66590.92</v>
      </c>
      <c r="R3183" s="34">
        <v>66590.92</v>
      </c>
      <c r="S3183" s="34">
        <v>66590.92</v>
      </c>
    </row>
    <row r="3184" spans="2:19">
      <c r="B3184" s="5">
        <v>1976</v>
      </c>
      <c r="C3184" s="34">
        <v>35578.61</v>
      </c>
      <c r="D3184" s="34">
        <v>35578.61</v>
      </c>
      <c r="E3184" s="34">
        <v>35578.61</v>
      </c>
      <c r="F3184" s="34">
        <v>35578.61</v>
      </c>
      <c r="G3184" s="34">
        <v>35578.61</v>
      </c>
      <c r="H3184" s="34">
        <v>35578.61</v>
      </c>
      <c r="I3184" s="34">
        <v>35578.61</v>
      </c>
      <c r="J3184" s="34">
        <v>35578.61</v>
      </c>
      <c r="K3184" s="34">
        <v>35578.61</v>
      </c>
      <c r="L3184" s="34">
        <v>35578.61</v>
      </c>
      <c r="M3184" s="34">
        <v>35578.61</v>
      </c>
      <c r="N3184" s="34">
        <v>35578.61</v>
      </c>
      <c r="O3184" s="34">
        <v>35578.61</v>
      </c>
      <c r="P3184" s="34">
        <v>35578.61</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49314.7</v>
      </c>
      <c r="D3186" s="34">
        <v>49314.7</v>
      </c>
      <c r="E3186" s="34">
        <v>49314.7</v>
      </c>
      <c r="F3186" s="34">
        <v>49314.7</v>
      </c>
      <c r="G3186" s="34">
        <v>49314.7</v>
      </c>
      <c r="H3186" s="34">
        <v>49314.7</v>
      </c>
      <c r="I3186" s="34">
        <v>49314.7</v>
      </c>
      <c r="J3186" s="34">
        <v>49314.7</v>
      </c>
      <c r="K3186" s="34">
        <v>49314.7</v>
      </c>
      <c r="L3186" s="34">
        <v>49314.7</v>
      </c>
      <c r="M3186" s="34">
        <v>49314.7</v>
      </c>
      <c r="N3186" s="34">
        <v>49314.7</v>
      </c>
      <c r="O3186" s="34">
        <v>49314.7</v>
      </c>
      <c r="P3186" s="34">
        <v>49314.7</v>
      </c>
      <c r="Q3186" s="34">
        <v>49314.7</v>
      </c>
      <c r="R3186" s="34">
        <v>49314.7</v>
      </c>
      <c r="S3186" s="34">
        <v>49314.7</v>
      </c>
    </row>
    <row r="3187" spans="2:19">
      <c r="B3187" s="5">
        <v>1973</v>
      </c>
      <c r="C3187" s="34">
        <v>212957.21999999997</v>
      </c>
      <c r="D3187" s="34">
        <v>212957.21999999997</v>
      </c>
      <c r="E3187" s="34">
        <v>212957.21999999997</v>
      </c>
      <c r="F3187" s="34">
        <v>212957.21999999997</v>
      </c>
      <c r="G3187" s="34">
        <v>212957.21999999997</v>
      </c>
      <c r="H3187" s="34">
        <v>212957.21999999997</v>
      </c>
      <c r="I3187" s="34">
        <v>212957.21999999997</v>
      </c>
      <c r="J3187" s="34">
        <v>212957.21999999997</v>
      </c>
      <c r="K3187" s="34">
        <v>212957.21999999997</v>
      </c>
      <c r="L3187" s="34">
        <v>212957.21999999997</v>
      </c>
      <c r="M3187" s="34">
        <v>212957.21999999997</v>
      </c>
      <c r="N3187" s="34">
        <v>212957.21999999997</v>
      </c>
      <c r="O3187" s="34">
        <v>212957.21999999997</v>
      </c>
      <c r="P3187" s="34">
        <v>212957.21999999997</v>
      </c>
      <c r="Q3187" s="34">
        <v>212957.21999999997</v>
      </c>
      <c r="R3187" s="34">
        <v>212957.21999999997</v>
      </c>
      <c r="S3187" s="34">
        <v>212957.21999999997</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2543.4699999999998</v>
      </c>
      <c r="D3201" s="34">
        <v>2543.4699999999998</v>
      </c>
      <c r="E3201" s="34">
        <v>2543.4699999999998</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14944.86</v>
      </c>
      <c r="D3202" s="34">
        <v>14944.86</v>
      </c>
      <c r="E3202" s="34">
        <v>14944.86</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21722.36</v>
      </c>
      <c r="D3203" s="34">
        <v>21722.36</v>
      </c>
      <c r="E3203" s="34">
        <v>21722.36</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2" t="s">
        <v>137</v>
      </c>
      <c r="B3231" s="6" t="s">
        <v>10</v>
      </c>
      <c r="C3231" s="10">
        <f>SUM(C3154:C3230)</f>
        <v>3721697.0000000005</v>
      </c>
      <c r="D3231" s="10">
        <f>SUM(D3153:D3230)</f>
        <v>3729322.0000000005</v>
      </c>
      <c r="E3231" s="10">
        <f>SUM(E3152:E3230)</f>
        <v>3729322.0000000005</v>
      </c>
      <c r="F3231" s="10">
        <f>SUM(F3151:F3230)</f>
        <v>3711875.3100000005</v>
      </c>
      <c r="G3231" s="10">
        <f>SUM(G3150:G3230)</f>
        <v>3711875.3100000005</v>
      </c>
      <c r="H3231" s="10">
        <f>SUM(H3144:H3230)</f>
        <v>4015766.9800000004</v>
      </c>
      <c r="I3231" s="10">
        <f>SUM(I3144:I3230)</f>
        <v>4089036.1899999995</v>
      </c>
      <c r="J3231" s="10">
        <f t="shared" ref="J3231" si="63">SUM(J3144:J3230)</f>
        <v>4115021.26</v>
      </c>
      <c r="K3231" s="10">
        <f>SUM(K3144:K3230)</f>
        <v>4132687.16</v>
      </c>
      <c r="L3231" s="10">
        <f t="shared" ref="L3231" si="64">SUM(L3144:L3230)</f>
        <v>4159360.0999999996</v>
      </c>
      <c r="M3231" s="10">
        <f>SUM(M3144:M3230)</f>
        <v>4163204.62</v>
      </c>
      <c r="N3231" s="10">
        <f>SUM(N3139:N3230)</f>
        <v>4163204.62</v>
      </c>
      <c r="O3231" s="10">
        <f>SUM(O3139:O3230)</f>
        <v>4163204.62</v>
      </c>
      <c r="P3231" s="10">
        <f>SUM(P3139:P3230)</f>
        <v>4163204.62</v>
      </c>
      <c r="Q3231" s="10">
        <f>SUM(Q3139:Q3230)</f>
        <v>4100414.74</v>
      </c>
      <c r="R3231" s="10">
        <f>SUM(R3138:R3230)</f>
        <v>4100414.74</v>
      </c>
      <c r="S3231" s="10">
        <f>SUM(S3138:S3230)</f>
        <v>4100414.74</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71110.100000000006</v>
      </c>
      <c r="Q3236" s="34">
        <v>71110.100000000006</v>
      </c>
      <c r="R3236" s="34">
        <v>71110.100000000006</v>
      </c>
      <c r="S3236" s="34">
        <v>71110.100000000006</v>
      </c>
    </row>
    <row r="3237" spans="1:19">
      <c r="A3237" s="37"/>
      <c r="B3237" s="5">
        <v>2018</v>
      </c>
      <c r="C3237" s="33"/>
      <c r="D3237" s="33"/>
      <c r="E3237" s="33"/>
      <c r="F3237" s="33"/>
      <c r="G3237" s="33"/>
      <c r="H3237" s="33"/>
      <c r="I3237" s="33"/>
      <c r="J3237" s="33"/>
      <c r="K3237" s="33"/>
      <c r="L3237" s="33"/>
      <c r="M3237" s="33"/>
      <c r="N3237" s="33"/>
      <c r="O3237" s="34">
        <v>40561.06</v>
      </c>
      <c r="P3237" s="34">
        <v>40561.06</v>
      </c>
      <c r="Q3237" s="34">
        <v>40561.06</v>
      </c>
      <c r="R3237" s="34">
        <v>40561.06</v>
      </c>
      <c r="S3237" s="34">
        <v>40561.06</v>
      </c>
    </row>
    <row r="3238" spans="1:19">
      <c r="A3238" s="37"/>
      <c r="B3238" s="5">
        <v>2017</v>
      </c>
      <c r="C3238" s="33"/>
      <c r="D3238" s="33"/>
      <c r="E3238" s="33"/>
      <c r="F3238" s="33"/>
      <c r="G3238" s="33"/>
      <c r="H3238" s="33"/>
      <c r="I3238" s="33"/>
      <c r="J3238" s="33"/>
      <c r="K3238" s="33"/>
      <c r="L3238" s="33"/>
      <c r="M3238" s="33"/>
      <c r="N3238" s="34">
        <v>764.93</v>
      </c>
      <c r="O3238" s="34">
        <v>764.93</v>
      </c>
      <c r="P3238" s="34">
        <v>764.93</v>
      </c>
      <c r="Q3238" s="34">
        <v>764.93</v>
      </c>
      <c r="R3238" s="34">
        <v>764.93</v>
      </c>
      <c r="S3238" s="34">
        <v>764.93</v>
      </c>
    </row>
    <row r="3239" spans="1:19">
      <c r="B3239" s="5">
        <v>2016</v>
      </c>
      <c r="C3239" s="33"/>
      <c r="D3239" s="33"/>
      <c r="E3239" s="33"/>
      <c r="F3239" s="33"/>
      <c r="G3239" s="33"/>
      <c r="H3239" s="33"/>
      <c r="I3239" s="33"/>
      <c r="J3239" s="33"/>
      <c r="K3239" s="33"/>
      <c r="L3239" s="33"/>
      <c r="M3239" s="34">
        <v>34100.6</v>
      </c>
      <c r="N3239" s="34">
        <v>34100.6</v>
      </c>
      <c r="O3239" s="34">
        <v>34100.6</v>
      </c>
      <c r="P3239" s="34">
        <v>34100.6</v>
      </c>
      <c r="Q3239" s="34">
        <v>34100.6</v>
      </c>
      <c r="R3239" s="34">
        <v>34100.6</v>
      </c>
      <c r="S3239" s="34">
        <v>34100.6</v>
      </c>
    </row>
    <row r="3240" spans="1:19">
      <c r="B3240" s="5">
        <v>2015</v>
      </c>
      <c r="C3240" s="33"/>
      <c r="D3240" s="33"/>
      <c r="E3240" s="33"/>
      <c r="F3240" s="33"/>
      <c r="G3240" s="33"/>
      <c r="H3240" s="33"/>
      <c r="I3240" s="33"/>
      <c r="J3240" s="33"/>
      <c r="K3240" s="33"/>
      <c r="L3240" s="34">
        <v>5497.86</v>
      </c>
      <c r="M3240" s="34">
        <v>5497.86</v>
      </c>
      <c r="N3240" s="34">
        <v>5497.86</v>
      </c>
      <c r="O3240" s="34">
        <v>5497.86</v>
      </c>
      <c r="P3240" s="34">
        <v>5497.86</v>
      </c>
      <c r="Q3240" s="34">
        <v>5497.86</v>
      </c>
      <c r="R3240" s="34">
        <v>5497.86</v>
      </c>
      <c r="S3240" s="34">
        <v>5497.86</v>
      </c>
    </row>
    <row r="3241" spans="1:19">
      <c r="B3241" s="5">
        <v>2014</v>
      </c>
      <c r="C3241" s="33"/>
      <c r="D3241" s="33"/>
      <c r="E3241" s="33"/>
      <c r="F3241" s="33"/>
      <c r="G3241" s="33"/>
      <c r="H3241" s="33"/>
      <c r="I3241" s="33"/>
      <c r="J3241" s="33"/>
      <c r="K3241" s="34">
        <v>49237.51</v>
      </c>
      <c r="L3241" s="34">
        <v>49237.51</v>
      </c>
      <c r="M3241" s="34">
        <v>49237.51</v>
      </c>
      <c r="N3241" s="34">
        <v>49237.51</v>
      </c>
      <c r="O3241" s="34">
        <v>49237.51</v>
      </c>
      <c r="P3241" s="34">
        <v>49237.51</v>
      </c>
      <c r="Q3241" s="34">
        <v>49237.51</v>
      </c>
      <c r="R3241" s="34">
        <v>49237.51</v>
      </c>
      <c r="S3241" s="34">
        <v>49237.51</v>
      </c>
    </row>
    <row r="3242" spans="1:19">
      <c r="B3242" s="5">
        <v>2013</v>
      </c>
      <c r="C3242" s="33"/>
      <c r="D3242" s="33"/>
      <c r="E3242" s="33"/>
      <c r="F3242" s="33"/>
      <c r="G3242" s="33"/>
      <c r="H3242" s="33"/>
      <c r="I3242" s="33"/>
      <c r="J3242" s="34">
        <v>54579.7</v>
      </c>
      <c r="K3242" s="34">
        <v>54579.7</v>
      </c>
      <c r="L3242" s="34">
        <v>54579.7</v>
      </c>
      <c r="M3242" s="34">
        <v>54579.7</v>
      </c>
      <c r="N3242" s="34">
        <v>54579.7</v>
      </c>
      <c r="O3242" s="34">
        <v>54579.7</v>
      </c>
      <c r="P3242" s="34">
        <v>54579.7</v>
      </c>
      <c r="Q3242" s="34">
        <v>54579.7</v>
      </c>
      <c r="R3242" s="34">
        <v>54579.7</v>
      </c>
      <c r="S3242" s="34">
        <v>54579.7</v>
      </c>
    </row>
    <row r="3243" spans="1:19">
      <c r="B3243" s="5">
        <v>2012</v>
      </c>
      <c r="C3243" s="33"/>
      <c r="D3243" s="33"/>
      <c r="E3243" s="33"/>
      <c r="F3243" s="33"/>
      <c r="G3243" s="33"/>
      <c r="H3243" s="33"/>
      <c r="I3243" s="34">
        <v>36930.99</v>
      </c>
      <c r="J3243" s="34">
        <v>36930.99</v>
      </c>
      <c r="K3243" s="34">
        <v>36930.99</v>
      </c>
      <c r="L3243" s="34">
        <v>36930.99</v>
      </c>
      <c r="M3243" s="34">
        <v>36930.99</v>
      </c>
      <c r="N3243" s="34">
        <v>36930.99</v>
      </c>
      <c r="O3243" s="34">
        <v>36930.99</v>
      </c>
      <c r="P3243" s="34">
        <v>36930.99</v>
      </c>
      <c r="Q3243" s="34">
        <v>36930.99</v>
      </c>
      <c r="R3243" s="34">
        <v>36930.99</v>
      </c>
      <c r="S3243" s="34">
        <v>36930.99</v>
      </c>
    </row>
    <row r="3244" spans="1:19">
      <c r="B3244" s="5">
        <v>2011</v>
      </c>
      <c r="C3244" s="33"/>
      <c r="D3244" s="33"/>
      <c r="E3244" s="33"/>
      <c r="F3244" s="33"/>
      <c r="G3244" s="33"/>
      <c r="H3244" s="34">
        <v>93917.81</v>
      </c>
      <c r="I3244" s="34">
        <v>93917.81</v>
      </c>
      <c r="J3244" s="34">
        <v>93917.81</v>
      </c>
      <c r="K3244" s="34">
        <v>93917.81</v>
      </c>
      <c r="L3244" s="34">
        <v>93917.81</v>
      </c>
      <c r="M3244" s="34">
        <v>93917.81</v>
      </c>
      <c r="N3244" s="34">
        <v>93917.81</v>
      </c>
      <c r="O3244" s="34">
        <v>93917.81</v>
      </c>
      <c r="P3244" s="34">
        <v>93917.81</v>
      </c>
      <c r="Q3244" s="34">
        <v>93917.81</v>
      </c>
      <c r="R3244" s="34">
        <v>93917.81</v>
      </c>
      <c r="S3244" s="34">
        <v>93917.81</v>
      </c>
    </row>
    <row r="3245" spans="1:19">
      <c r="B3245" s="5">
        <v>2010</v>
      </c>
      <c r="C3245" s="33"/>
      <c r="D3245" s="33"/>
      <c r="E3245" s="33"/>
      <c r="F3245" s="33"/>
      <c r="G3245" s="34">
        <v>16218.18</v>
      </c>
      <c r="H3245" s="34">
        <v>16218.18</v>
      </c>
      <c r="I3245" s="34">
        <v>16218.18</v>
      </c>
      <c r="J3245" s="34">
        <v>16218.18</v>
      </c>
      <c r="K3245" s="34">
        <v>16218.18</v>
      </c>
      <c r="L3245" s="34">
        <v>16218.18</v>
      </c>
      <c r="M3245" s="34">
        <v>16218.18</v>
      </c>
      <c r="N3245" s="34">
        <v>16218.18</v>
      </c>
      <c r="O3245" s="34">
        <v>16218.18</v>
      </c>
      <c r="P3245" s="34">
        <v>16218.18</v>
      </c>
      <c r="Q3245" s="34">
        <v>16218.18</v>
      </c>
      <c r="R3245" s="34">
        <v>16218.18</v>
      </c>
      <c r="S3245" s="34">
        <v>16218.18</v>
      </c>
    </row>
    <row r="3246" spans="1:19">
      <c r="B3246" s="5">
        <v>2009</v>
      </c>
      <c r="C3246" s="33"/>
      <c r="D3246" s="33"/>
      <c r="E3246" s="33"/>
      <c r="F3246" s="34">
        <v>2307.84</v>
      </c>
      <c r="G3246" s="34">
        <v>2307.84</v>
      </c>
      <c r="H3246" s="34">
        <v>2307.84</v>
      </c>
      <c r="I3246" s="34">
        <v>2307.84</v>
      </c>
      <c r="J3246" s="34">
        <v>2307.84</v>
      </c>
      <c r="K3246" s="34">
        <v>2307.84</v>
      </c>
      <c r="L3246" s="34">
        <v>2307.84</v>
      </c>
      <c r="M3246" s="34">
        <v>2307.84</v>
      </c>
      <c r="N3246" s="34">
        <v>2307.84</v>
      </c>
      <c r="O3246" s="34">
        <v>2307.84</v>
      </c>
      <c r="P3246" s="34">
        <v>2307.84</v>
      </c>
      <c r="Q3246" s="34">
        <v>2307.84</v>
      </c>
      <c r="R3246" s="34">
        <v>2307.84</v>
      </c>
      <c r="S3246" s="34">
        <v>2307.84</v>
      </c>
    </row>
    <row r="3247" spans="1:19">
      <c r="B3247" s="5">
        <v>2008</v>
      </c>
      <c r="C3247" s="33"/>
      <c r="D3247" s="33"/>
      <c r="E3247" s="34">
        <v>15683.36</v>
      </c>
      <c r="F3247" s="34">
        <v>15683.36</v>
      </c>
      <c r="G3247" s="34">
        <v>15683.36</v>
      </c>
      <c r="H3247" s="34">
        <v>15683.36</v>
      </c>
      <c r="I3247" s="34">
        <v>15683.36</v>
      </c>
      <c r="J3247" s="34">
        <v>15683.36</v>
      </c>
      <c r="K3247" s="34">
        <v>15683.36</v>
      </c>
      <c r="L3247" s="34">
        <v>15683.36</v>
      </c>
      <c r="M3247" s="34">
        <v>15683.36</v>
      </c>
      <c r="N3247" s="34">
        <v>15683.36</v>
      </c>
      <c r="O3247" s="34">
        <v>15683.36</v>
      </c>
      <c r="P3247" s="34">
        <v>15683.36</v>
      </c>
      <c r="Q3247" s="34">
        <v>15683.36</v>
      </c>
      <c r="R3247" s="34">
        <v>15683.36</v>
      </c>
      <c r="S3247" s="34">
        <v>15683.36</v>
      </c>
    </row>
    <row r="3248" spans="1:19">
      <c r="B3248" s="5">
        <v>2007</v>
      </c>
      <c r="C3248" s="33"/>
      <c r="D3248" s="34">
        <v>9221.14</v>
      </c>
      <c r="E3248" s="34">
        <v>9221.14</v>
      </c>
      <c r="F3248" s="34">
        <v>9221.14</v>
      </c>
      <c r="G3248" s="34">
        <v>9221.14</v>
      </c>
      <c r="H3248" s="34">
        <v>9221.14</v>
      </c>
      <c r="I3248" s="34">
        <v>9221.14</v>
      </c>
      <c r="J3248" s="34">
        <v>9221.14</v>
      </c>
      <c r="K3248" s="34">
        <v>9221.14</v>
      </c>
      <c r="L3248" s="34">
        <v>9221.14</v>
      </c>
      <c r="M3248" s="34">
        <v>9221.14</v>
      </c>
      <c r="N3248" s="34">
        <v>9221.14</v>
      </c>
      <c r="O3248" s="34">
        <v>9221.14</v>
      </c>
      <c r="P3248" s="34">
        <v>9221.14</v>
      </c>
      <c r="Q3248" s="34">
        <v>9221.14</v>
      </c>
      <c r="R3248" s="34">
        <v>9221.14</v>
      </c>
      <c r="S3248" s="34">
        <v>9221.14</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v>31597.11</v>
      </c>
      <c r="D3250" s="34">
        <v>31597.11</v>
      </c>
      <c r="E3250" s="34">
        <v>31597.11</v>
      </c>
      <c r="F3250" s="34">
        <v>31597.11</v>
      </c>
      <c r="G3250" s="34">
        <v>31597.11</v>
      </c>
      <c r="H3250" s="34">
        <v>31597.11</v>
      </c>
      <c r="I3250" s="34">
        <v>31597.11</v>
      </c>
      <c r="J3250" s="34">
        <v>31597.11</v>
      </c>
      <c r="K3250" s="34">
        <v>31597.11</v>
      </c>
      <c r="L3250" s="34">
        <v>31597.11</v>
      </c>
      <c r="M3250" s="34">
        <v>31597.11</v>
      </c>
      <c r="N3250" s="34">
        <v>31597.11</v>
      </c>
      <c r="O3250" s="34">
        <v>31597.11</v>
      </c>
      <c r="P3250" s="34">
        <v>31597.11</v>
      </c>
      <c r="Q3250" s="34">
        <v>31597.11</v>
      </c>
      <c r="R3250" s="34">
        <v>31597.11</v>
      </c>
      <c r="S3250" s="34">
        <v>31597.11</v>
      </c>
    </row>
    <row r="3251" spans="2:19">
      <c r="B3251" s="5">
        <v>2004</v>
      </c>
      <c r="C3251" s="34">
        <v>29022.1</v>
      </c>
      <c r="D3251" s="34">
        <v>29022.1</v>
      </c>
      <c r="E3251" s="34">
        <v>29022.1</v>
      </c>
      <c r="F3251" s="34">
        <v>29022.1</v>
      </c>
      <c r="G3251" s="34">
        <v>29022.1</v>
      </c>
      <c r="H3251" s="34">
        <v>29022.1</v>
      </c>
      <c r="I3251" s="34">
        <v>29022.1</v>
      </c>
      <c r="J3251" s="34">
        <v>29022.1</v>
      </c>
      <c r="K3251" s="34">
        <v>29022.1</v>
      </c>
      <c r="L3251" s="34">
        <v>29022.1</v>
      </c>
      <c r="M3251" s="34">
        <v>29022.1</v>
      </c>
      <c r="N3251" s="34">
        <v>29022.1</v>
      </c>
      <c r="O3251" s="34">
        <v>29022.1</v>
      </c>
      <c r="P3251" s="34">
        <v>29022.1</v>
      </c>
      <c r="Q3251" s="34">
        <v>29022.1</v>
      </c>
      <c r="R3251" s="34">
        <v>29022.1</v>
      </c>
      <c r="S3251" s="34">
        <v>29022.1</v>
      </c>
    </row>
    <row r="3252" spans="2:19">
      <c r="B3252" s="5">
        <v>2003</v>
      </c>
      <c r="C3252" s="34">
        <v>24109.01</v>
      </c>
      <c r="D3252" s="34">
        <v>24109.01</v>
      </c>
      <c r="E3252" s="34">
        <v>24109.01</v>
      </c>
      <c r="F3252" s="34">
        <v>24109.01</v>
      </c>
      <c r="G3252" s="34">
        <v>24109.01</v>
      </c>
      <c r="H3252" s="34">
        <v>24109.01</v>
      </c>
      <c r="I3252" s="34">
        <v>24109.01</v>
      </c>
      <c r="J3252" s="34">
        <v>24109.01</v>
      </c>
      <c r="K3252" s="34">
        <v>24109.01</v>
      </c>
      <c r="L3252" s="34">
        <v>24109.01</v>
      </c>
      <c r="M3252" s="34">
        <v>24109.01</v>
      </c>
      <c r="N3252" s="34">
        <v>24109.01</v>
      </c>
      <c r="O3252" s="34">
        <v>24109.01</v>
      </c>
      <c r="P3252" s="34">
        <v>24109.01</v>
      </c>
      <c r="Q3252" s="34">
        <v>24109.01</v>
      </c>
      <c r="R3252" s="34">
        <v>24109.01</v>
      </c>
      <c r="S3252" s="34">
        <v>24109.01</v>
      </c>
    </row>
    <row r="3253" spans="2:19">
      <c r="B3253" s="5">
        <v>2002</v>
      </c>
      <c r="C3253" s="34">
        <v>20066.849999999995</v>
      </c>
      <c r="D3253" s="34">
        <v>20066.849999999995</v>
      </c>
      <c r="E3253" s="34">
        <v>20066.849999999995</v>
      </c>
      <c r="F3253" s="34">
        <v>20066.849999999995</v>
      </c>
      <c r="G3253" s="34">
        <v>20066.849999999995</v>
      </c>
      <c r="H3253" s="34">
        <v>20066.849999999995</v>
      </c>
      <c r="I3253" s="34">
        <v>20066.849999999995</v>
      </c>
      <c r="J3253" s="34">
        <v>20066.849999999995</v>
      </c>
      <c r="K3253" s="34">
        <v>20066.849999999995</v>
      </c>
      <c r="L3253" s="34">
        <v>20066.849999999995</v>
      </c>
      <c r="M3253" s="34">
        <v>20066.849999999995</v>
      </c>
      <c r="N3253" s="34">
        <v>20066.849999999995</v>
      </c>
      <c r="O3253" s="34">
        <v>20066.849999999995</v>
      </c>
      <c r="P3253" s="34">
        <v>20066.849999999995</v>
      </c>
      <c r="Q3253" s="34">
        <v>20066.849999999995</v>
      </c>
      <c r="R3253" s="34">
        <v>20066.849999999995</v>
      </c>
      <c r="S3253" s="34">
        <v>20066.849999999995</v>
      </c>
    </row>
    <row r="3254" spans="2:19">
      <c r="B3254" s="5">
        <v>2001</v>
      </c>
      <c r="C3254" s="34">
        <v>7745.21</v>
      </c>
      <c r="D3254" s="34">
        <v>7745.21</v>
      </c>
      <c r="E3254" s="34">
        <v>7745.21</v>
      </c>
      <c r="F3254" s="34">
        <v>7745.21</v>
      </c>
      <c r="G3254" s="34">
        <v>7745.21</v>
      </c>
      <c r="H3254" s="34">
        <v>7745.21</v>
      </c>
      <c r="I3254" s="34">
        <v>7745.21</v>
      </c>
      <c r="J3254" s="34">
        <v>7745.21</v>
      </c>
      <c r="K3254" s="34">
        <v>7745.21</v>
      </c>
      <c r="L3254" s="34">
        <v>7745.21</v>
      </c>
      <c r="M3254" s="34">
        <v>7745.21</v>
      </c>
      <c r="N3254" s="34">
        <v>7745.21</v>
      </c>
      <c r="O3254" s="34">
        <v>7745.21</v>
      </c>
      <c r="P3254" s="34">
        <v>7745.21</v>
      </c>
      <c r="Q3254" s="34">
        <v>7745.21</v>
      </c>
      <c r="R3254" s="34">
        <v>7745.21</v>
      </c>
      <c r="S3254" s="34">
        <v>7745.21</v>
      </c>
    </row>
    <row r="3255" spans="2:19">
      <c r="B3255" s="5">
        <v>2000</v>
      </c>
      <c r="C3255" s="34">
        <v>26445.819999999996</v>
      </c>
      <c r="D3255" s="34">
        <v>26445.819999999996</v>
      </c>
      <c r="E3255" s="34">
        <v>26445.819999999996</v>
      </c>
      <c r="F3255" s="34">
        <v>26445.819999999996</v>
      </c>
      <c r="G3255" s="34">
        <v>26445.819999999996</v>
      </c>
      <c r="H3255" s="34">
        <v>26445.819999999996</v>
      </c>
      <c r="I3255" s="34">
        <v>26445.819999999996</v>
      </c>
      <c r="J3255" s="34">
        <v>26445.819999999996</v>
      </c>
      <c r="K3255" s="34">
        <v>26445.819999999996</v>
      </c>
      <c r="L3255" s="34">
        <v>26445.819999999996</v>
      </c>
      <c r="M3255" s="34">
        <v>26445.819999999996</v>
      </c>
      <c r="N3255" s="34">
        <v>26445.819999999996</v>
      </c>
      <c r="O3255" s="34">
        <v>26445.819999999996</v>
      </c>
      <c r="P3255" s="34">
        <v>26445.819999999996</v>
      </c>
      <c r="Q3255" s="34">
        <v>26445.819999999996</v>
      </c>
      <c r="R3255" s="34">
        <v>26445.819999999996</v>
      </c>
      <c r="S3255" s="34">
        <v>26445.819999999996</v>
      </c>
    </row>
    <row r="3256" spans="2:19">
      <c r="B3256" s="5">
        <v>1999</v>
      </c>
      <c r="C3256" s="34">
        <v>22780.18</v>
      </c>
      <c r="D3256" s="34">
        <v>22780.18</v>
      </c>
      <c r="E3256" s="34">
        <v>22780.18</v>
      </c>
      <c r="F3256" s="34">
        <v>22780.18</v>
      </c>
      <c r="G3256" s="34">
        <v>22780.18</v>
      </c>
      <c r="H3256" s="34">
        <v>22780.18</v>
      </c>
      <c r="I3256" s="34">
        <v>22780.18</v>
      </c>
      <c r="J3256" s="34">
        <v>22780.18</v>
      </c>
      <c r="K3256" s="34">
        <v>22780.18</v>
      </c>
      <c r="L3256" s="34">
        <v>22780.18</v>
      </c>
      <c r="M3256" s="34">
        <v>22780.18</v>
      </c>
      <c r="N3256" s="34">
        <v>22780.18</v>
      </c>
      <c r="O3256" s="34">
        <v>22780.18</v>
      </c>
      <c r="P3256" s="34">
        <v>22780.18</v>
      </c>
      <c r="Q3256" s="34">
        <v>22780.18</v>
      </c>
      <c r="R3256" s="34">
        <v>22780.18</v>
      </c>
      <c r="S3256" s="34">
        <v>22780.18</v>
      </c>
    </row>
    <row r="3257" spans="2:19">
      <c r="B3257" s="5">
        <v>1998</v>
      </c>
      <c r="C3257" s="34">
        <v>40671.61</v>
      </c>
      <c r="D3257" s="34">
        <v>40671.61</v>
      </c>
      <c r="E3257" s="34">
        <v>40671.61</v>
      </c>
      <c r="F3257" s="34">
        <v>40671.61</v>
      </c>
      <c r="G3257" s="34">
        <v>40671.61</v>
      </c>
      <c r="H3257" s="34">
        <v>40671.61</v>
      </c>
      <c r="I3257" s="34">
        <v>40671.61</v>
      </c>
      <c r="J3257" s="34">
        <v>40671.61</v>
      </c>
      <c r="K3257" s="34">
        <v>40671.61</v>
      </c>
      <c r="L3257" s="34">
        <v>40671.61</v>
      </c>
      <c r="M3257" s="34">
        <v>40671.61</v>
      </c>
      <c r="N3257" s="34">
        <v>40671.61</v>
      </c>
      <c r="O3257" s="34">
        <v>40671.61</v>
      </c>
      <c r="P3257" s="34">
        <v>40671.61</v>
      </c>
      <c r="Q3257" s="34">
        <v>40671.61</v>
      </c>
      <c r="R3257" s="34">
        <v>40671.61</v>
      </c>
      <c r="S3257" s="34">
        <v>40671.61</v>
      </c>
    </row>
    <row r="3258" spans="2:19">
      <c r="B3258" s="5">
        <v>1997</v>
      </c>
      <c r="C3258" s="34">
        <v>40782.07</v>
      </c>
      <c r="D3258" s="34">
        <v>40782.07</v>
      </c>
      <c r="E3258" s="34">
        <v>40782.07</v>
      </c>
      <c r="F3258" s="34">
        <v>40782.07</v>
      </c>
      <c r="G3258" s="34">
        <v>40782.07</v>
      </c>
      <c r="H3258" s="34">
        <v>40782.07</v>
      </c>
      <c r="I3258" s="34">
        <v>40782.07</v>
      </c>
      <c r="J3258" s="34">
        <v>40782.07</v>
      </c>
      <c r="K3258" s="34">
        <v>40782.07</v>
      </c>
      <c r="L3258" s="34">
        <v>40782.07</v>
      </c>
      <c r="M3258" s="34">
        <v>40782.07</v>
      </c>
      <c r="N3258" s="34">
        <v>40782.07</v>
      </c>
      <c r="O3258" s="34">
        <v>40782.07</v>
      </c>
      <c r="P3258" s="34">
        <v>40782.07</v>
      </c>
      <c r="Q3258" s="34">
        <v>40782.07</v>
      </c>
      <c r="R3258" s="34">
        <v>40782.07</v>
      </c>
      <c r="S3258" s="34">
        <v>40782.07</v>
      </c>
    </row>
    <row r="3259" spans="2:19">
      <c r="B3259" s="5">
        <v>1996</v>
      </c>
      <c r="C3259" s="34">
        <v>7784</v>
      </c>
      <c r="D3259" s="34">
        <v>7784</v>
      </c>
      <c r="E3259" s="34">
        <v>7784</v>
      </c>
      <c r="F3259" s="34">
        <v>7784</v>
      </c>
      <c r="G3259" s="34">
        <v>7784</v>
      </c>
      <c r="H3259" s="34">
        <v>7784</v>
      </c>
      <c r="I3259" s="34">
        <v>7784</v>
      </c>
      <c r="J3259" s="34">
        <v>7784</v>
      </c>
      <c r="K3259" s="34">
        <v>7784</v>
      </c>
      <c r="L3259" s="34">
        <v>7784</v>
      </c>
      <c r="M3259" s="34">
        <v>7784</v>
      </c>
      <c r="N3259" s="34">
        <v>7784</v>
      </c>
      <c r="O3259" s="34">
        <v>7784</v>
      </c>
      <c r="P3259" s="34">
        <v>7784</v>
      </c>
      <c r="Q3259" s="34">
        <v>7784</v>
      </c>
      <c r="R3259" s="34">
        <v>7784</v>
      </c>
      <c r="S3259" s="34">
        <v>7784</v>
      </c>
    </row>
    <row r="3260" spans="2:19">
      <c r="B3260" s="5">
        <v>1995</v>
      </c>
      <c r="C3260" s="34">
        <v>52008.84</v>
      </c>
      <c r="D3260" s="34">
        <v>52008.84</v>
      </c>
      <c r="E3260" s="34">
        <v>52008.84</v>
      </c>
      <c r="F3260" s="34">
        <v>52008.84</v>
      </c>
      <c r="G3260" s="34">
        <v>52008.84</v>
      </c>
      <c r="H3260" s="34">
        <v>52008.84</v>
      </c>
      <c r="I3260" s="34">
        <v>52008.84</v>
      </c>
      <c r="J3260" s="34">
        <v>52008.84</v>
      </c>
      <c r="K3260" s="34">
        <v>52008.84</v>
      </c>
      <c r="L3260" s="34">
        <v>52008.84</v>
      </c>
      <c r="M3260" s="34">
        <v>52008.84</v>
      </c>
      <c r="N3260" s="34">
        <v>52008.84</v>
      </c>
      <c r="O3260" s="34">
        <v>52008.84</v>
      </c>
      <c r="P3260" s="34">
        <v>52008.84</v>
      </c>
      <c r="Q3260" s="34">
        <v>52008.84</v>
      </c>
      <c r="R3260" s="34">
        <v>52008.84</v>
      </c>
      <c r="S3260" s="34">
        <v>52008.84</v>
      </c>
    </row>
    <row r="3261" spans="2:19">
      <c r="B3261" s="5">
        <v>1994</v>
      </c>
      <c r="C3261" s="34">
        <v>38563.929999999993</v>
      </c>
      <c r="D3261" s="34">
        <v>38563.929999999993</v>
      </c>
      <c r="E3261" s="34">
        <v>38563.929999999993</v>
      </c>
      <c r="F3261" s="34">
        <v>38563.929999999993</v>
      </c>
      <c r="G3261" s="34">
        <v>38563.929999999993</v>
      </c>
      <c r="H3261" s="34">
        <v>38563.929999999993</v>
      </c>
      <c r="I3261" s="34">
        <v>38563.929999999993</v>
      </c>
      <c r="J3261" s="34">
        <v>38563.929999999993</v>
      </c>
      <c r="K3261" s="34">
        <v>38563.929999999993</v>
      </c>
      <c r="L3261" s="34">
        <v>38563.929999999993</v>
      </c>
      <c r="M3261" s="34">
        <v>38563.929999999993</v>
      </c>
      <c r="N3261" s="34">
        <v>38563.929999999993</v>
      </c>
      <c r="O3261" s="34">
        <v>38563.929999999993</v>
      </c>
      <c r="P3261" s="34">
        <v>38563.929999999993</v>
      </c>
      <c r="Q3261" s="34">
        <v>38563.929999999993</v>
      </c>
      <c r="R3261" s="34">
        <v>38563.929999999993</v>
      </c>
      <c r="S3261" s="34">
        <v>38563.929999999993</v>
      </c>
    </row>
    <row r="3262" spans="2:19">
      <c r="B3262" s="5">
        <v>1993</v>
      </c>
      <c r="C3262" s="34">
        <v>47510.100000000006</v>
      </c>
      <c r="D3262" s="34">
        <v>47510.100000000006</v>
      </c>
      <c r="E3262" s="34">
        <v>47510.100000000006</v>
      </c>
      <c r="F3262" s="34">
        <v>47510.100000000006</v>
      </c>
      <c r="G3262" s="34">
        <v>47510.100000000006</v>
      </c>
      <c r="H3262" s="34">
        <v>47510.100000000006</v>
      </c>
      <c r="I3262" s="34">
        <v>47510.100000000006</v>
      </c>
      <c r="J3262" s="34">
        <v>47510.100000000006</v>
      </c>
      <c r="K3262" s="34">
        <v>47510.100000000006</v>
      </c>
      <c r="L3262" s="34">
        <v>47510.100000000006</v>
      </c>
      <c r="M3262" s="34">
        <v>47510.100000000006</v>
      </c>
      <c r="N3262" s="34">
        <v>47510.100000000006</v>
      </c>
      <c r="O3262" s="34">
        <v>47510.100000000006</v>
      </c>
      <c r="P3262" s="34">
        <v>47510.100000000006</v>
      </c>
      <c r="Q3262" s="34">
        <v>47510.100000000006</v>
      </c>
      <c r="R3262" s="34">
        <v>47510.100000000006</v>
      </c>
      <c r="S3262" s="34">
        <v>47510.100000000006</v>
      </c>
    </row>
    <row r="3263" spans="2:19">
      <c r="B3263" s="5">
        <v>1992</v>
      </c>
      <c r="C3263" s="34">
        <v>28785.01</v>
      </c>
      <c r="D3263" s="34">
        <v>28785.01</v>
      </c>
      <c r="E3263" s="34">
        <v>28785.01</v>
      </c>
      <c r="F3263" s="34">
        <v>28785.01</v>
      </c>
      <c r="G3263" s="34">
        <v>28785.01</v>
      </c>
      <c r="H3263" s="34">
        <v>28785.01</v>
      </c>
      <c r="I3263" s="34">
        <v>28785.01</v>
      </c>
      <c r="J3263" s="34">
        <v>28785.01</v>
      </c>
      <c r="K3263" s="34">
        <v>28785.01</v>
      </c>
      <c r="L3263" s="34">
        <v>28785.01</v>
      </c>
      <c r="M3263" s="34">
        <v>28785.01</v>
      </c>
      <c r="N3263" s="34">
        <v>28785.01</v>
      </c>
      <c r="O3263" s="34">
        <v>28785.01</v>
      </c>
      <c r="P3263" s="34">
        <v>28785.01</v>
      </c>
      <c r="Q3263" s="34">
        <v>28785.01</v>
      </c>
      <c r="R3263" s="34">
        <v>28785.01</v>
      </c>
      <c r="S3263" s="34">
        <v>28785.01</v>
      </c>
    </row>
    <row r="3264" spans="2:19">
      <c r="B3264" s="5">
        <v>1991</v>
      </c>
      <c r="C3264" s="34">
        <v>3772.4399999999996</v>
      </c>
      <c r="D3264" s="34">
        <v>3772.4399999999996</v>
      </c>
      <c r="E3264" s="34">
        <v>3772.4399999999996</v>
      </c>
      <c r="F3264" s="34">
        <v>3772.4399999999996</v>
      </c>
      <c r="G3264" s="34">
        <v>3772.4399999999996</v>
      </c>
      <c r="H3264" s="34">
        <v>3772.4399999999996</v>
      </c>
      <c r="I3264" s="34">
        <v>3772.4399999999996</v>
      </c>
      <c r="J3264" s="34">
        <v>3772.4399999999996</v>
      </c>
      <c r="K3264" s="34">
        <v>3772.4399999999996</v>
      </c>
      <c r="L3264" s="34">
        <v>3772.4399999999996</v>
      </c>
      <c r="M3264" s="34">
        <v>3772.4399999999996</v>
      </c>
      <c r="N3264" s="34">
        <v>3772.4399999999996</v>
      </c>
      <c r="O3264" s="34">
        <v>3772.4399999999996</v>
      </c>
      <c r="P3264" s="34">
        <v>3772.4399999999996</v>
      </c>
      <c r="Q3264" s="34">
        <v>3772.4399999999996</v>
      </c>
      <c r="R3264" s="34">
        <v>3772.4399999999996</v>
      </c>
      <c r="S3264" s="34">
        <v>3772.4399999999996</v>
      </c>
    </row>
    <row r="3265" spans="2:19">
      <c r="B3265" s="5">
        <v>1990</v>
      </c>
      <c r="C3265" s="34">
        <v>30425.040000000001</v>
      </c>
      <c r="D3265" s="34">
        <v>30425.040000000001</v>
      </c>
      <c r="E3265" s="34">
        <v>30425.040000000001</v>
      </c>
      <c r="F3265" s="34">
        <v>30425.040000000001</v>
      </c>
      <c r="G3265" s="34">
        <v>30425.040000000001</v>
      </c>
      <c r="H3265" s="34">
        <v>30425.040000000001</v>
      </c>
      <c r="I3265" s="34">
        <v>30425.040000000001</v>
      </c>
      <c r="J3265" s="34">
        <v>30425.040000000001</v>
      </c>
      <c r="K3265" s="34">
        <v>30425.040000000001</v>
      </c>
      <c r="L3265" s="34">
        <v>30425.040000000001</v>
      </c>
      <c r="M3265" s="34">
        <v>30425.040000000001</v>
      </c>
      <c r="N3265" s="34">
        <v>30425.040000000001</v>
      </c>
      <c r="O3265" s="34">
        <v>30425.040000000001</v>
      </c>
      <c r="P3265" s="34">
        <v>30425.040000000001</v>
      </c>
      <c r="Q3265" s="34">
        <v>30425.040000000001</v>
      </c>
      <c r="R3265" s="34">
        <v>30425.040000000001</v>
      </c>
      <c r="S3265" s="34">
        <v>30425.040000000001</v>
      </c>
    </row>
    <row r="3266" spans="2:19">
      <c r="B3266" s="5">
        <v>1989</v>
      </c>
      <c r="C3266" s="34">
        <v>22139.83</v>
      </c>
      <c r="D3266" s="34">
        <v>22139.83</v>
      </c>
      <c r="E3266" s="34">
        <v>22139.83</v>
      </c>
      <c r="F3266" s="34">
        <v>22139.83</v>
      </c>
      <c r="G3266" s="34">
        <v>22139.83</v>
      </c>
      <c r="H3266" s="34">
        <v>22139.83</v>
      </c>
      <c r="I3266" s="34">
        <v>22139.83</v>
      </c>
      <c r="J3266" s="34">
        <v>22139.83</v>
      </c>
      <c r="K3266" s="34">
        <v>22139.83</v>
      </c>
      <c r="L3266" s="34">
        <v>22139.83</v>
      </c>
      <c r="M3266" s="34">
        <v>22139.83</v>
      </c>
      <c r="N3266" s="34">
        <v>22139.83</v>
      </c>
      <c r="O3266" s="34">
        <v>22139.83</v>
      </c>
      <c r="P3266" s="34">
        <v>22139.83</v>
      </c>
      <c r="Q3266" s="34">
        <v>22139.83</v>
      </c>
      <c r="R3266" s="34">
        <v>22139.83</v>
      </c>
      <c r="S3266" s="34">
        <v>22139.83</v>
      </c>
    </row>
    <row r="3267" spans="2:19">
      <c r="B3267" s="5">
        <v>1988</v>
      </c>
      <c r="C3267" s="34">
        <v>21804.080000000002</v>
      </c>
      <c r="D3267" s="34">
        <v>21804.080000000002</v>
      </c>
      <c r="E3267" s="34">
        <v>21804.080000000002</v>
      </c>
      <c r="F3267" s="34">
        <v>21804.080000000002</v>
      </c>
      <c r="G3267" s="34">
        <v>21804.080000000002</v>
      </c>
      <c r="H3267" s="34">
        <v>21804.080000000002</v>
      </c>
      <c r="I3267" s="34">
        <v>21804.080000000002</v>
      </c>
      <c r="J3267" s="34">
        <v>21804.080000000002</v>
      </c>
      <c r="K3267" s="34">
        <v>21804.080000000002</v>
      </c>
      <c r="L3267" s="34">
        <v>21804.080000000002</v>
      </c>
      <c r="M3267" s="34">
        <v>21804.080000000002</v>
      </c>
      <c r="N3267" s="34">
        <v>21804.080000000002</v>
      </c>
      <c r="O3267" s="34">
        <v>21804.080000000002</v>
      </c>
      <c r="P3267" s="34">
        <v>21804.080000000002</v>
      </c>
      <c r="Q3267" s="34">
        <v>21804.080000000002</v>
      </c>
      <c r="R3267" s="34">
        <v>21804.080000000002</v>
      </c>
      <c r="S3267" s="34">
        <v>21804.080000000002</v>
      </c>
    </row>
    <row r="3268" spans="2:19">
      <c r="B3268" s="5">
        <v>1987</v>
      </c>
      <c r="C3268" s="34">
        <v>19991.990000000002</v>
      </c>
      <c r="D3268" s="34">
        <v>19991.990000000002</v>
      </c>
      <c r="E3268" s="34">
        <v>19991.990000000002</v>
      </c>
      <c r="F3268" s="34">
        <v>19991.990000000002</v>
      </c>
      <c r="G3268" s="34">
        <v>19991.990000000002</v>
      </c>
      <c r="H3268" s="34">
        <v>19991.990000000002</v>
      </c>
      <c r="I3268" s="34">
        <v>19991.990000000002</v>
      </c>
      <c r="J3268" s="34">
        <v>19991.990000000002</v>
      </c>
      <c r="K3268" s="34">
        <v>19991.990000000002</v>
      </c>
      <c r="L3268" s="34">
        <v>19991.990000000002</v>
      </c>
      <c r="M3268" s="34">
        <v>19991.990000000002</v>
      </c>
      <c r="N3268" s="34">
        <v>19991.990000000002</v>
      </c>
      <c r="O3268" s="34">
        <v>19991.990000000002</v>
      </c>
      <c r="P3268" s="34">
        <v>19991.990000000002</v>
      </c>
      <c r="Q3268" s="34">
        <v>19991.990000000002</v>
      </c>
      <c r="R3268" s="34">
        <v>19991.990000000002</v>
      </c>
      <c r="S3268" s="34">
        <v>19991.990000000002</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5450.1499999999987</v>
      </c>
      <c r="D3271" s="34">
        <v>5450.1499999999987</v>
      </c>
      <c r="E3271" s="34">
        <v>5450.1499999999987</v>
      </c>
      <c r="F3271" s="34">
        <v>5450.1499999999987</v>
      </c>
      <c r="G3271" s="34">
        <v>5450.1499999999987</v>
      </c>
      <c r="H3271" s="34">
        <v>5450.1499999999987</v>
      </c>
      <c r="I3271" s="34">
        <v>5450.1499999999987</v>
      </c>
      <c r="J3271" s="34">
        <v>5450.1499999999987</v>
      </c>
      <c r="K3271" s="34">
        <v>5450.1499999999987</v>
      </c>
      <c r="L3271" s="34">
        <v>5450.1499999999987</v>
      </c>
      <c r="M3271" s="34">
        <v>5450.1499999999987</v>
      </c>
      <c r="N3271" s="34">
        <v>5450.1499999999987</v>
      </c>
      <c r="O3271" s="34">
        <v>5450.1499999999987</v>
      </c>
      <c r="P3271" s="34">
        <v>5450.1499999999987</v>
      </c>
      <c r="Q3271" s="34">
        <v>5450.1499999999987</v>
      </c>
      <c r="R3271" s="34">
        <v>5450.1499999999987</v>
      </c>
      <c r="S3271" s="34">
        <v>5450.1499999999987</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2" t="s">
        <v>138</v>
      </c>
      <c r="B3326" s="6" t="s">
        <v>10</v>
      </c>
      <c r="C3326" s="10">
        <f>SUM(C3249:C3325)</f>
        <v>521455.37000000011</v>
      </c>
      <c r="D3326" s="10">
        <f>SUM(D3248:D3325)</f>
        <v>530676.51</v>
      </c>
      <c r="E3326" s="10">
        <f>SUM(E3247:E3325)</f>
        <v>546359.87</v>
      </c>
      <c r="F3326" s="10">
        <f>SUM(F3246:F3325)</f>
        <v>548667.71000000008</v>
      </c>
      <c r="G3326" s="10">
        <f>SUM(G3245:G3325)</f>
        <v>564885.89</v>
      </c>
      <c r="H3326" s="10">
        <f>SUM(H3239:H3325)</f>
        <v>658803.69999999995</v>
      </c>
      <c r="I3326" s="10">
        <f>SUM(I3239:I3325)</f>
        <v>695734.69</v>
      </c>
      <c r="J3326" s="10">
        <f t="shared" ref="J3326" si="65">SUM(J3239:J3325)</f>
        <v>750314.3899999999</v>
      </c>
      <c r="K3326" s="10">
        <f>SUM(K3239:K3325)</f>
        <v>799551.89999999991</v>
      </c>
      <c r="L3326" s="10">
        <f t="shared" ref="L3326" si="66">SUM(L3239:L3325)</f>
        <v>805049.75999999978</v>
      </c>
      <c r="M3326" s="10">
        <f>SUM(M3239:M3325)</f>
        <v>839150.35999999987</v>
      </c>
      <c r="N3326" s="10">
        <f>SUM(N3234:N3325)</f>
        <v>839915.2899999998</v>
      </c>
      <c r="O3326" s="10">
        <f>SUM(O3234:O3325)</f>
        <v>880476.34999999986</v>
      </c>
      <c r="P3326" s="10">
        <f>SUM(P3234:P3325)</f>
        <v>951586.44999999972</v>
      </c>
      <c r="Q3326" s="10">
        <f>SUM(Q3234:Q3325)</f>
        <v>951586.44999999972</v>
      </c>
      <c r="R3326" s="10">
        <f>SUM(R3233:R3325)</f>
        <v>951586.44999999972</v>
      </c>
      <c r="S3326" s="10">
        <f>SUM(S3233:S3325)</f>
        <v>951586.44999999972</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74"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3">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2024-08-09T05:51:15Z</dcterms:modified>
</cp:coreProperties>
</file>